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99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1'!$3:$5</definedName>
    <definedName name="_xlnm.Print_Area" localSheetId="0">'додаток 1'!$A$1:$N$90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86" i="1" l="1"/>
  <c r="H86" i="1" l="1"/>
  <c r="N6" i="1" l="1"/>
  <c r="E6" i="1"/>
  <c r="I6" i="1" s="1"/>
  <c r="L6" i="1" s="1"/>
  <c r="N15" i="1"/>
  <c r="N7" i="1"/>
  <c r="N8" i="1"/>
  <c r="N9" i="1"/>
  <c r="N10" i="1"/>
  <c r="N11" i="1"/>
  <c r="N12" i="1"/>
  <c r="N13" i="1"/>
  <c r="N1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D86" i="1"/>
  <c r="E54" i="1"/>
  <c r="I54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L70" i="1" s="1"/>
  <c r="I71" i="1"/>
  <c r="L71" i="1" s="1"/>
  <c r="I72" i="1"/>
  <c r="L72" i="1" s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55" i="1"/>
  <c r="N86" i="1" l="1"/>
  <c r="L54" i="1"/>
  <c r="L55" i="1"/>
  <c r="J54" i="1"/>
  <c r="E7" i="1" l="1"/>
  <c r="I7" i="1" s="1"/>
  <c r="E8" i="1"/>
  <c r="I8" i="1" s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E21" i="1"/>
  <c r="I21" i="1" s="1"/>
  <c r="E22" i="1"/>
  <c r="I22" i="1" s="1"/>
  <c r="E23" i="1"/>
  <c r="I23" i="1" s="1"/>
  <c r="E24" i="1"/>
  <c r="I24" i="1" s="1"/>
  <c r="E25" i="1"/>
  <c r="I25" i="1" s="1"/>
  <c r="E26" i="1"/>
  <c r="I26" i="1" s="1"/>
  <c r="E27" i="1"/>
  <c r="I27" i="1" s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36" i="1"/>
  <c r="I36" i="1" s="1"/>
  <c r="E37" i="1"/>
  <c r="I37" i="1" s="1"/>
  <c r="E38" i="1"/>
  <c r="I38" i="1" s="1"/>
  <c r="E39" i="1"/>
  <c r="I39" i="1" s="1"/>
  <c r="E40" i="1"/>
  <c r="I40" i="1" s="1"/>
  <c r="E41" i="1"/>
  <c r="I41" i="1" s="1"/>
  <c r="E42" i="1"/>
  <c r="I42" i="1" s="1"/>
  <c r="E43" i="1"/>
  <c r="I43" i="1" s="1"/>
  <c r="E44" i="1"/>
  <c r="I44" i="1" s="1"/>
  <c r="E45" i="1"/>
  <c r="I45" i="1" s="1"/>
  <c r="E46" i="1"/>
  <c r="I46" i="1" s="1"/>
  <c r="E47" i="1"/>
  <c r="I47" i="1" s="1"/>
  <c r="E48" i="1"/>
  <c r="I48" i="1" s="1"/>
  <c r="E49" i="1"/>
  <c r="I49" i="1" s="1"/>
  <c r="E50" i="1"/>
  <c r="I50" i="1" s="1"/>
  <c r="E51" i="1"/>
  <c r="I51" i="1" s="1"/>
  <c r="E52" i="1"/>
  <c r="I52" i="1" s="1"/>
  <c r="E53" i="1"/>
  <c r="I53" i="1" s="1"/>
  <c r="I86" i="1" l="1"/>
  <c r="E86" i="1"/>
  <c r="L50" i="1"/>
  <c r="L46" i="1"/>
  <c r="L42" i="1"/>
  <c r="L38" i="1"/>
  <c r="L34" i="1"/>
  <c r="L30" i="1"/>
  <c r="L26" i="1"/>
  <c r="L22" i="1"/>
  <c r="L18" i="1"/>
  <c r="L14" i="1"/>
  <c r="L10" i="1"/>
  <c r="L53" i="1"/>
  <c r="L45" i="1"/>
  <c r="L33" i="1"/>
  <c r="L25" i="1"/>
  <c r="L17" i="1"/>
  <c r="L13" i="1"/>
  <c r="L9" i="1"/>
  <c r="L49" i="1"/>
  <c r="L41" i="1"/>
  <c r="L37" i="1"/>
  <c r="L29" i="1"/>
  <c r="L21" i="1"/>
  <c r="L52" i="1"/>
  <c r="L48" i="1"/>
  <c r="L44" i="1"/>
  <c r="L40" i="1"/>
  <c r="L36" i="1"/>
  <c r="L32" i="1"/>
  <c r="L28" i="1"/>
  <c r="L24" i="1"/>
  <c r="L20" i="1"/>
  <c r="L16" i="1"/>
  <c r="L12" i="1"/>
  <c r="L8" i="1"/>
  <c r="L47" i="1"/>
  <c r="L43" i="1"/>
  <c r="L39" i="1"/>
  <c r="L35" i="1"/>
  <c r="L31" i="1"/>
  <c r="L27" i="1"/>
  <c r="L19" i="1"/>
  <c r="L15" i="1"/>
  <c r="L11" i="1"/>
  <c r="L7" i="1"/>
  <c r="L23" i="1"/>
  <c r="F86" i="1"/>
  <c r="L86" i="1" l="1"/>
  <c r="L97" i="1"/>
  <c r="K86" i="1"/>
  <c r="J12" i="1"/>
  <c r="J15" i="1"/>
  <c r="J16" i="1"/>
  <c r="J18" i="1"/>
  <c r="J19" i="1"/>
  <c r="J20" i="1"/>
  <c r="J21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3" i="1"/>
  <c r="J52" i="1" l="1"/>
  <c r="J86" i="1" s="1"/>
</calcChain>
</file>

<file path=xl/sharedStrings.xml><?xml version="1.0" encoding="utf-8"?>
<sst xmlns="http://schemas.openxmlformats.org/spreadsheetml/2006/main" count="100" uniqueCount="95">
  <si>
    <t>Кількість уп.</t>
  </si>
  <si>
    <t>Кількість шт.</t>
  </si>
  <si>
    <t>Комунальне некомерційне підприємство «Марганецький центр первинної медико-санітарної допомоги»</t>
  </si>
  <si>
    <t>КНП «Новомосковський міський центр первинної медико-санітарної допомоги»</t>
  </si>
  <si>
    <t>КНП «Центр первинної медико-санітарної допомоги Покровської міської ради Дніпропетровської області»</t>
  </si>
  <si>
    <t>КНП «Першотравенський міський центр первинної медико-санітарної допомоги»</t>
  </si>
  <si>
    <t xml:space="preserve">КНП «Центр первинної медико-санітарної допомоги м.Тернівки» Тернівської міської ради </t>
  </si>
  <si>
    <t>КНП «Апостолівський центр первинної медико-санітарної допомоги» Апостолівської міської ради Дніпропетровської області</t>
  </si>
  <si>
    <t>КНП «Зеленодольський центр первинної медико-санітарної допомоги» Зеленодольської міської ради</t>
  </si>
  <si>
    <t>КНП «Центр первинної медико-санітарної допомоги» Межівської селищної ради</t>
  </si>
  <si>
    <t>КНП «Центр первинної медико-санітарної допомоги“ Богданівської сільської ради Дніпропетровської області»</t>
  </si>
  <si>
    <t>КНП «Покровський центр первинної медико-санітарної допомоги» Покровської селищної ради Дніпропетровської області</t>
  </si>
  <si>
    <t>КНП «Софіївський районний центр первинної медико-санітарної допомоги» Софіївської селищної ради Дніпропетровської області</t>
  </si>
  <si>
    <t>КНП «Синельниківський центр первинної медико-санітарної допомоги Синельниківської міської ради»</t>
  </si>
  <si>
    <t>КНП «Центр первинної медико-санітарної допомоги» Раївської сільської ради»</t>
  </si>
  <si>
    <t>КНП «Солонянський центр первинної медико-санітарної допомоги Солонянської селищної ради Дніпропетровської області»</t>
  </si>
  <si>
    <t>КНП «Томаківський центр первинної медико-санітарної допомоги» Томаківської селищної ради</t>
  </si>
  <si>
    <t>КНП «Царичанський центр первинної медико-санітарної допомоги» Царичанської селищної ради</t>
  </si>
  <si>
    <t>КНП «Юр’ївський центр первинної медико-санітарної допомоги» Юр”ївської селищної ради Юр”ївського району Дніпропетровської області</t>
  </si>
  <si>
    <t>КНП «Центр первинної медико-санітарної допомоги Сурсько-Литовської сільської ради Дніпровського району Дніпропетровської області»</t>
  </si>
  <si>
    <t>КНП «Центр первинної медичної допомоги Новоолександрівської сільської ради» Дніпровського району Дніпропетровської області»</t>
  </si>
  <si>
    <t>КНП «Божедарівський центр первинної медико-санітарної допомоги» Божедарівської селищної ради</t>
  </si>
  <si>
    <t>Комунальне некомерційне підприємство «Центр первинної медико-санітарної допомоги» Вербківської сільської ради</t>
  </si>
  <si>
    <t>КНП «Миколаївський центр первинної медико-санітарної допомоги» Миколаївської сільської ради</t>
  </si>
  <si>
    <t>КНП «Центр первинної медичної допомоги Іларіонівської селищної ради Синельниківського району Дніпропетровської області»</t>
  </si>
  <si>
    <t xml:space="preserve"> КНП «Амбулаторія загальної практики – сімейної медицини» Вакулівської сільської ради Софіївського району Дніпропетровської області</t>
  </si>
  <si>
    <t>КНП «Центр первинної медико-санітарної допомоги» Піщанської сільської об’єднаної територіальної громади»</t>
  </si>
  <si>
    <t>КНП «Нікопольський районний центр первинної медико-санітарної допомоги»</t>
  </si>
  <si>
    <t>Всього</t>
  </si>
  <si>
    <t>КНП «Центр первинної медико-санітарної допомоги Грушівської сільської ради Дніпропетровської області»</t>
  </si>
  <si>
    <t>Кількість населення які уклали декларації</t>
  </si>
  <si>
    <t>%</t>
  </si>
  <si>
    <t xml:space="preserve">Комунальне некомерційне підприємство "Центр первинної медико-санітарної допомоги" Жовтоводської міської ради </t>
  </si>
  <si>
    <t>КНП "Центр первинної медико-санітарної допомоги  м.Павлограда" Павлоградської міської ради</t>
  </si>
  <si>
    <t>Комунальне некомерційне підприємвство "Нікопольський центр первинної медико-санітарної допомоги"Нікопольської міської ради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</si>
  <si>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</si>
  <si>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Кількість од.</t>
  </si>
  <si>
    <t xml:space="preserve">Комунальне некомерційне підприємство "Центр первинної медико-санітарної допомоги" Черкаської селищної ради" </t>
  </si>
  <si>
    <t>Департамент охорони здоров’я населення Дніпровської міської ради</t>
  </si>
  <si>
    <t>Управління охорони здоров’я виконкому Криворізької міської ради</t>
  </si>
  <si>
    <t>Управління охорони здоров’я Кам’янської міської ради</t>
  </si>
  <si>
    <t>КНП «Центр первинної медико-санітарної допомоги» Криничанської селищної ради №2</t>
  </si>
  <si>
    <t>КУНП «Варварівський центр первинної медико-санітарної допомоги» Юр'ївської селищної ради</t>
  </si>
  <si>
    <t xml:space="preserve">Екслрес-тест для визначення антигена коронавірусу SARS-CoV-2 (Standard Q COVID-19 Ag Test)  </t>
  </si>
  <si>
    <t>Комунальне підприємство «Вільногірський міський центр первинної медико-санатарної допомоги» Вільногірської міської ради Дніпропетровської області</t>
  </si>
  <si>
    <t>КНП «Криворізький районний центр первинної медико-санітарної допомоги» Новопільської сільької ради</t>
  </si>
  <si>
    <t>КНП «Васильківський центр первинної медико-санітарної допомоги» Васильківської селищної ради Дніпропетровської області</t>
  </si>
  <si>
    <t>КНП «Верхньодніпровський центр первинної медико-санітарної допомоги» Верхньодніпровської міської ради</t>
  </si>
  <si>
    <t>КНП «Магдалинівський районний центр первинної медико-санітарної допомоги» Магдалинівської селищної ради Дніпропетровської області</t>
  </si>
  <si>
    <t xml:space="preserve">КНП «Петриківський центр первинної медико-санітарної допомоги» Петриківської селищної ради </t>
  </si>
  <si>
    <t>КНП «Петропавлівський центр первинної медико-санітарної допомоги» Петропавлівської селищної ради»</t>
  </si>
  <si>
    <t xml:space="preserve">КНП «П’ятихатський районний центр первинної медико-санітарної допомоги» П’ятихатської міської ради </t>
  </si>
  <si>
    <t>КНП «Широківський центр первинної медичної допомоги» Широківської селищної ради</t>
  </si>
  <si>
    <t>КНП «Центр первинної медико-санітарної допомоги» Криничанської селищної ради</t>
  </si>
  <si>
    <t xml:space="preserve">КНП «Аулівська центр первинної медико-санітарної допомоги» Криничанської селищної ради </t>
  </si>
  <si>
    <t>Залишки</t>
  </si>
  <si>
    <t>Комунальне некомерційне підприємство "Міська клінічна лікарня № 21 ім. проф. Є.Г. Попкової" Дніпровської міської ради"</t>
  </si>
  <si>
    <t>Комунальне підприємство "Дніпропетровська обласна клiнiчна лiкарня iмені I.I. Мечникова"</t>
  </si>
  <si>
    <t>Комунальне некомерційне підприємство "Мiська клiнiчна лiкарня № 4" Дніпровської міської ради"</t>
  </si>
  <si>
    <t>Комунальне некомерційне підприємство "Міська клінічна лікарня № 6" Дніпровської міської ради"</t>
  </si>
  <si>
    <t>Комунальне некомерційне підприємство "Мiська клiнiчна лiкарня № 8" Дніпровської міської ради"</t>
  </si>
  <si>
    <t>Комунальне некомерційне підприємство "Мiська клiнiчна лiкарня № 9" Дніпровської міської ради"</t>
  </si>
  <si>
    <t>Комунальне некомерційне підприємство "Мiська клінічна лiкарня № 16" Дніпровської міської ради"</t>
  </si>
  <si>
    <t>Комунальне некомерційне підприємство "Міська дитяча клінічна лiкарня № 6" Дніпровської міської ради"</t>
  </si>
  <si>
    <t>Комунальне некомерційне підприємство Кам'янської міської ради "Міська лікарня № 7"</t>
  </si>
  <si>
    <t>Комунальне некомерційне підприємство "Криворізька інфекційна лікарня № 1 "Криворізької міської ради"</t>
  </si>
  <si>
    <t>Комунальне підприємство "Криворізька міська лікарня № 7" Криворізької міської ради"</t>
  </si>
  <si>
    <t>Комунальне некомерційне підприємство "Новомосковська центральна міська лікарня" Новомосковської міської ради"</t>
  </si>
  <si>
    <t>Комунальне підприємство "Першотравенська центральна міська лікарня" Першотравенської міської ради"</t>
  </si>
  <si>
    <t>Комунальне некомерційне підприємство "Синельникiвська центральна міська лiкарня" Синельниківської міської ради"</t>
  </si>
  <si>
    <t>Комунальне підприємство "Криворізька міська клінічна лікарня № 8" Криворізької міської ради"</t>
  </si>
  <si>
    <t>Комунальне некомерційне підприємство "Криворізька міська лікарня № 11" Криворізької міської ради"</t>
  </si>
  <si>
    <t>Комунальне некомерційне підприємство "Криворізька міська лікарня № 1" Криворізької міської ради"</t>
  </si>
  <si>
    <t>Комунальне підприємство "Нікопольська міська лікарня № 4" Нікопольської міської ради"</t>
  </si>
  <si>
    <t>Комунальне некомерційне підприємство "Павлоградська лікарня інтенсивного лікування" Павлоградської міської ради"</t>
  </si>
  <si>
    <t>Комунальне підприємство "Слобожанська центральна лікарня" Слобожанської селищної ради"</t>
  </si>
  <si>
    <t>Комунальне некомерційне підприємство "Мiська клiнiчна лiкарня № 11" Дніпровської міської ради"</t>
  </si>
  <si>
    <t>Комунальне некомерційне підприємство "Міська клінічна лікарня № 2" Дніпровської міської ради"</t>
  </si>
  <si>
    <t>Комунальне некомерційне підприємство "Клінічне обєднання швидкої медичної допомоги" Дніпровської міської ради"</t>
  </si>
  <si>
    <t>Комунальне некомерційне підприємство "Криворізька міська лікарня № 16" Криворізької міської ради"</t>
  </si>
  <si>
    <t>Комунальне некомерційне підприємство «Криворізька міська лікарня № 17» Криворізької міської ради</t>
  </si>
  <si>
    <t>Комунальне некомерційне підприємство "Криворізька міська лікарня № 5" Криворізької міської ради"</t>
  </si>
  <si>
    <t>Комунальне некомерційне підприємство «Криворізька міська лікарня № 10» Криворізької міської ради</t>
  </si>
  <si>
    <t>Комунальне підприємство "Дніпропетровське обласне клінічне лікувально-профілактичне об'єднання "Фтизіатрія" Дніпропетровської обласної ради"</t>
  </si>
  <si>
    <t>Дніпропетровська клінічна лікарня на залізничому транспорті філії "Центр охорони здоров'я" Акціонерного товариства "Укрзалізниця"</t>
  </si>
  <si>
    <t>КНП "Центр первинної медико-санітарної допомоги" Підгородненської міської ради Дніпровського району Дніпропетровської області"</t>
  </si>
  <si>
    <t>№ п/п</t>
  </si>
  <si>
    <t>Одержувач</t>
  </si>
  <si>
    <t>КНП «Центр первинної медико-санітарної допомоги» Слобожанської селищної ради»</t>
  </si>
  <si>
    <t>КП "Дніпропетровська обласна дитяча клінічна лікарня" ДОР"</t>
  </si>
  <si>
    <t>Потреба COVID-19 (бази)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</si>
  <si>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Covid-19, закуплених за кошти державного бюджету України на 2020 рік від Комунальне підприємство "Дніпропетровське обласне клінінчне лікувально-профілактичне об'єднання "Фтизіатрія" ДОР" </t>
  </si>
  <si>
    <t>Комунальне підприємство "Дніпропетровське обласне клінічне лікувально-профілактичне об'єднання "Фтизіатрія" Дніпропетровської обласної ради" (резерв)</t>
  </si>
  <si>
    <t xml:space="preserve">В.о. директора департаменту </t>
  </si>
  <si>
    <t>Вікторія КУЛИК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</si>
</sst>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u/>
      <sz val="20"/>
      <color theme="10"/>
      <name val="Times New Roman"/>
      <family val="1"/>
      <charset val="204"/>
    </font>
    <font>
      <b/>
      <u/>
      <sz val="20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1" fillId="0" borderId="0" xfId="0" applyFont="1" applyFill="1"/>
    <xf numFmtId="3" fontId="0" fillId="0" borderId="0" xfId="0" applyNumberFormat="1" applyFill="1"/>
    <xf numFmtId="0" fontId="0" fillId="2" borderId="0" xfId="0" applyFill="1"/>
    <xf numFmtId="0" fontId="4" fillId="0" borderId="0" xfId="0" applyFont="1" applyFill="1"/>
    <xf numFmtId="0" fontId="5" fillId="0" borderId="0" xfId="1" applyFont="1" applyFill="1"/>
    <xf numFmtId="0" fontId="6" fillId="0" borderId="0" xfId="1" applyFont="1" applyFill="1"/>
    <xf numFmtId="0" fontId="5" fillId="0" borderId="0" xfId="1" applyFont="1" applyFill="1" applyAlignment="1">
      <alignment horizontal="left" vertical="center" wrapText="1" indent="1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0" fillId="2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0" borderId="0" xfId="0" applyFont="1" applyFill="1" applyBorder="1"/>
    <xf numFmtId="0" fontId="1" fillId="0" borderId="8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Fill="1" applyBorder="1" applyAlignment="1">
      <alignment horizontal="right" vertical="center" wrapText="1"/>
    </xf>
    <xf numFmtId="3" fontId="9" fillId="0" borderId="7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7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/>
    </xf>
    <xf numFmtId="3" fontId="2" fillId="0" borderId="7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view="pageBreakPreview" topLeftCell="A62" zoomScaleNormal="100" zoomScaleSheetLayoutView="100" workbookViewId="0">
      <selection activeCell="B89" sqref="B89"/>
    </sheetView>
  </sheetViews>
  <sheetFormatPr defaultRowHeight="25.5" x14ac:dyDescent="0.35"/>
  <cols>
    <col min="1" max="1" width="5.85546875" style="1" customWidth="1"/>
    <col min="2" max="2" width="55.28515625" style="1" customWidth="1"/>
    <col min="3" max="3" width="31" style="1" hidden="1" customWidth="1"/>
    <col min="4" max="4" width="16.5703125" style="1" hidden="1" customWidth="1"/>
    <col min="5" max="5" width="17.5703125" style="1" hidden="1" customWidth="1"/>
    <col min="6" max="8" width="17.85546875" style="1" hidden="1" customWidth="1"/>
    <col min="9" max="9" width="18.42578125" style="1" hidden="1" customWidth="1"/>
    <col min="10" max="10" width="16.5703125" style="1" hidden="1" customWidth="1"/>
    <col min="11" max="11" width="12.140625" style="1" hidden="1" customWidth="1"/>
    <col min="12" max="12" width="17" style="4" hidden="1" customWidth="1"/>
    <col min="13" max="13" width="25.42578125" style="4" customWidth="1"/>
    <col min="14" max="14" width="34.42578125" style="1" customWidth="1"/>
    <col min="15" max="15" width="59.85546875" style="5" customWidth="1"/>
    <col min="16" max="16384" width="9.140625" style="1"/>
  </cols>
  <sheetData>
    <row r="1" spans="1:15" ht="18.75" customHeight="1" x14ac:dyDescent="0.35">
      <c r="A1" s="47" t="s">
        <v>91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5" ht="96" customHeight="1" x14ac:dyDescent="0.3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5" ht="38.25" customHeight="1" x14ac:dyDescent="0.35">
      <c r="A3" s="49" t="s">
        <v>86</v>
      </c>
      <c r="B3" s="49" t="s">
        <v>87</v>
      </c>
      <c r="C3" s="12"/>
      <c r="D3" s="54" t="s">
        <v>30</v>
      </c>
      <c r="E3" s="54" t="s">
        <v>31</v>
      </c>
      <c r="F3" s="14"/>
      <c r="G3" s="54" t="s">
        <v>55</v>
      </c>
      <c r="H3" s="55" t="s">
        <v>90</v>
      </c>
      <c r="I3" s="54" t="s">
        <v>36</v>
      </c>
      <c r="J3" s="52" t="s">
        <v>43</v>
      </c>
      <c r="K3" s="53" t="s">
        <v>35</v>
      </c>
      <c r="L3" s="53"/>
      <c r="M3" s="53"/>
      <c r="N3" s="53"/>
    </row>
    <row r="4" spans="1:15" ht="56.25" customHeight="1" x14ac:dyDescent="0.35">
      <c r="A4" s="50"/>
      <c r="B4" s="50"/>
      <c r="C4" s="13"/>
      <c r="D4" s="54"/>
      <c r="E4" s="54"/>
      <c r="F4" s="14"/>
      <c r="G4" s="54"/>
      <c r="H4" s="56"/>
      <c r="I4" s="54"/>
      <c r="J4" s="48"/>
      <c r="K4" s="53"/>
      <c r="L4" s="53"/>
      <c r="M4" s="53"/>
      <c r="N4" s="53"/>
    </row>
    <row r="5" spans="1:15" ht="27" customHeight="1" x14ac:dyDescent="0.35">
      <c r="A5" s="51"/>
      <c r="B5" s="51"/>
      <c r="C5" s="11" t="s">
        <v>0</v>
      </c>
      <c r="D5" s="54"/>
      <c r="E5" s="54"/>
      <c r="F5" s="19" t="s">
        <v>31</v>
      </c>
      <c r="G5" s="54"/>
      <c r="H5" s="57"/>
      <c r="I5" s="54"/>
      <c r="J5" s="24" t="s">
        <v>0</v>
      </c>
      <c r="K5" s="18" t="s">
        <v>0</v>
      </c>
      <c r="L5" s="16" t="s">
        <v>0</v>
      </c>
      <c r="M5" s="16" t="s">
        <v>0</v>
      </c>
      <c r="N5" s="18" t="s">
        <v>1</v>
      </c>
    </row>
    <row r="6" spans="1:15" ht="75.75" customHeight="1" x14ac:dyDescent="0.35">
      <c r="A6" s="26">
        <v>1</v>
      </c>
      <c r="B6" s="15" t="s">
        <v>38</v>
      </c>
      <c r="C6" s="27"/>
      <c r="D6" s="28">
        <v>722736</v>
      </c>
      <c r="E6" s="29">
        <f>D6/2429633*100</f>
        <v>29.746714833063265</v>
      </c>
      <c r="F6" s="30">
        <v>30</v>
      </c>
      <c r="G6" s="30">
        <v>86365</v>
      </c>
      <c r="H6" s="30"/>
      <c r="I6" s="31">
        <f>91410*E6/100</f>
        <v>27191.472028903132</v>
      </c>
      <c r="J6" s="32"/>
      <c r="K6" s="32"/>
      <c r="L6" s="25">
        <f>I6/25</f>
        <v>1087.6588811561253</v>
      </c>
      <c r="M6" s="25">
        <v>1088</v>
      </c>
      <c r="N6" s="33">
        <f>M6*25</f>
        <v>27200</v>
      </c>
    </row>
    <row r="7" spans="1:15" ht="75.75" customHeight="1" x14ac:dyDescent="0.35">
      <c r="A7" s="26">
        <v>2</v>
      </c>
      <c r="B7" s="15" t="s">
        <v>39</v>
      </c>
      <c r="C7" s="27"/>
      <c r="D7" s="32">
        <v>460589</v>
      </c>
      <c r="E7" s="34">
        <f t="shared" ref="E7:E54" si="0">D7/2429633*100</f>
        <v>18.957142910060902</v>
      </c>
      <c r="F7" s="35">
        <v>19</v>
      </c>
      <c r="G7" s="35">
        <v>54276</v>
      </c>
      <c r="H7" s="30"/>
      <c r="I7" s="31">
        <f t="shared" ref="I7:I53" si="1">91410*E7/100</f>
        <v>17328.72433408667</v>
      </c>
      <c r="J7" s="32"/>
      <c r="K7" s="32"/>
      <c r="L7" s="25">
        <f>I7/25</f>
        <v>693.14897336346678</v>
      </c>
      <c r="M7" s="25">
        <v>693</v>
      </c>
      <c r="N7" s="33">
        <f>M7*25</f>
        <v>17325</v>
      </c>
    </row>
    <row r="8" spans="1:15" ht="75.75" customHeight="1" x14ac:dyDescent="0.35">
      <c r="A8" s="26">
        <v>3</v>
      </c>
      <c r="B8" s="15" t="s">
        <v>40</v>
      </c>
      <c r="C8" s="27"/>
      <c r="D8" s="32">
        <v>196728</v>
      </c>
      <c r="E8" s="34">
        <f t="shared" si="0"/>
        <v>8.097025353211782</v>
      </c>
      <c r="F8" s="35">
        <v>8</v>
      </c>
      <c r="G8" s="35">
        <v>24474</v>
      </c>
      <c r="H8" s="30"/>
      <c r="I8" s="31">
        <f t="shared" si="1"/>
        <v>7401.4908753708905</v>
      </c>
      <c r="J8" s="32"/>
      <c r="K8" s="32"/>
      <c r="L8" s="25">
        <f t="shared" ref="L8:L53" si="2">I8/25</f>
        <v>296.05963501483564</v>
      </c>
      <c r="M8" s="25">
        <v>296</v>
      </c>
      <c r="N8" s="33">
        <f t="shared" ref="N8:N69" si="3">M8*25</f>
        <v>7400</v>
      </c>
    </row>
    <row r="9" spans="1:15" ht="75" x14ac:dyDescent="0.35">
      <c r="A9" s="26">
        <v>4</v>
      </c>
      <c r="B9" s="15" t="s">
        <v>34</v>
      </c>
      <c r="C9" s="36"/>
      <c r="D9" s="32">
        <v>103308</v>
      </c>
      <c r="E9" s="34">
        <f t="shared" si="0"/>
        <v>4.2520001992070409</v>
      </c>
      <c r="F9" s="37">
        <v>4</v>
      </c>
      <c r="G9" s="37">
        <v>10417</v>
      </c>
      <c r="H9" s="38"/>
      <c r="I9" s="31">
        <f t="shared" si="1"/>
        <v>3886.7533820951562</v>
      </c>
      <c r="J9" s="39"/>
      <c r="K9" s="40"/>
      <c r="L9" s="25">
        <f t="shared" si="2"/>
        <v>155.47013528380626</v>
      </c>
      <c r="M9" s="25">
        <v>155</v>
      </c>
      <c r="N9" s="33">
        <f t="shared" si="3"/>
        <v>3875</v>
      </c>
      <c r="O9" s="6"/>
    </row>
    <row r="10" spans="1:15" ht="56.25" x14ac:dyDescent="0.35">
      <c r="A10" s="26">
        <v>5</v>
      </c>
      <c r="B10" s="15" t="s">
        <v>33</v>
      </c>
      <c r="C10" s="36"/>
      <c r="D10" s="32">
        <v>94327</v>
      </c>
      <c r="E10" s="34">
        <f t="shared" si="0"/>
        <v>3.8823558949026458</v>
      </c>
      <c r="F10" s="37">
        <v>4</v>
      </c>
      <c r="G10" s="37">
        <v>10527</v>
      </c>
      <c r="H10" s="38"/>
      <c r="I10" s="31">
        <f t="shared" si="1"/>
        <v>3548.8615235305083</v>
      </c>
      <c r="J10" s="39"/>
      <c r="K10" s="40"/>
      <c r="L10" s="25">
        <f t="shared" si="2"/>
        <v>141.95446094122033</v>
      </c>
      <c r="M10" s="25">
        <v>142</v>
      </c>
      <c r="N10" s="33">
        <f t="shared" si="3"/>
        <v>3550</v>
      </c>
      <c r="O10" s="6"/>
    </row>
    <row r="11" spans="1:15" ht="67.5" customHeight="1" x14ac:dyDescent="0.35">
      <c r="A11" s="26">
        <v>6</v>
      </c>
      <c r="B11" s="15" t="s">
        <v>32</v>
      </c>
      <c r="C11" s="36"/>
      <c r="D11" s="32">
        <v>31114</v>
      </c>
      <c r="E11" s="34">
        <f t="shared" si="0"/>
        <v>1.28060493086816</v>
      </c>
      <c r="F11" s="37">
        <v>1</v>
      </c>
      <c r="G11" s="37">
        <v>3097</v>
      </c>
      <c r="H11" s="38"/>
      <c r="I11" s="31">
        <f t="shared" si="1"/>
        <v>1170.6009673065851</v>
      </c>
      <c r="J11" s="39"/>
      <c r="K11" s="40"/>
      <c r="L11" s="25">
        <f t="shared" si="2"/>
        <v>46.8240386922634</v>
      </c>
      <c r="M11" s="25">
        <v>47</v>
      </c>
      <c r="N11" s="33">
        <f t="shared" si="3"/>
        <v>1175</v>
      </c>
      <c r="O11" s="6"/>
    </row>
    <row r="12" spans="1:15" ht="75" x14ac:dyDescent="0.4">
      <c r="A12" s="26">
        <v>7</v>
      </c>
      <c r="B12" s="15" t="s">
        <v>44</v>
      </c>
      <c r="C12" s="36"/>
      <c r="D12" s="32">
        <v>19259</v>
      </c>
      <c r="E12" s="34">
        <f t="shared" si="0"/>
        <v>0.79267115650799946</v>
      </c>
      <c r="F12" s="37">
        <v>1</v>
      </c>
      <c r="G12" s="37">
        <v>1100</v>
      </c>
      <c r="H12" s="38"/>
      <c r="I12" s="31">
        <f t="shared" si="1"/>
        <v>724.58070416396231</v>
      </c>
      <c r="J12" s="39">
        <f>I12/750</f>
        <v>0.96610760555194974</v>
      </c>
      <c r="K12" s="40"/>
      <c r="L12" s="25">
        <f t="shared" si="2"/>
        <v>28.983228166558494</v>
      </c>
      <c r="M12" s="25">
        <v>29</v>
      </c>
      <c r="N12" s="33">
        <f t="shared" si="3"/>
        <v>725</v>
      </c>
      <c r="O12" s="7"/>
    </row>
    <row r="13" spans="1:15" ht="56.25" x14ac:dyDescent="0.35">
      <c r="A13" s="26">
        <v>8</v>
      </c>
      <c r="B13" s="15" t="s">
        <v>2</v>
      </c>
      <c r="C13" s="36"/>
      <c r="D13" s="32">
        <v>33706</v>
      </c>
      <c r="E13" s="34">
        <f t="shared" si="0"/>
        <v>1.3872877097075977</v>
      </c>
      <c r="F13" s="37">
        <v>1</v>
      </c>
      <c r="G13" s="37">
        <v>3350</v>
      </c>
      <c r="H13" s="38"/>
      <c r="I13" s="31">
        <f t="shared" si="1"/>
        <v>1268.119695443715</v>
      </c>
      <c r="J13" s="39"/>
      <c r="K13" s="40"/>
      <c r="L13" s="25">
        <f t="shared" si="2"/>
        <v>50.724787817748599</v>
      </c>
      <c r="M13" s="25">
        <v>51</v>
      </c>
      <c r="N13" s="33">
        <f t="shared" si="3"/>
        <v>1275</v>
      </c>
      <c r="O13" s="6"/>
    </row>
    <row r="14" spans="1:15" ht="37.5" x14ac:dyDescent="0.35">
      <c r="A14" s="26">
        <v>9</v>
      </c>
      <c r="B14" s="15" t="s">
        <v>3</v>
      </c>
      <c r="C14" s="36"/>
      <c r="D14" s="32">
        <v>65227</v>
      </c>
      <c r="E14" s="34">
        <f t="shared" si="0"/>
        <v>2.6846441417284006</v>
      </c>
      <c r="F14" s="37">
        <v>2</v>
      </c>
      <c r="G14" s="37">
        <v>7250</v>
      </c>
      <c r="H14" s="38"/>
      <c r="I14" s="31">
        <f t="shared" si="1"/>
        <v>2454.033209953931</v>
      </c>
      <c r="J14" s="39"/>
      <c r="K14" s="40"/>
      <c r="L14" s="25">
        <f t="shared" si="2"/>
        <v>98.161328398157238</v>
      </c>
      <c r="M14" s="25">
        <v>98</v>
      </c>
      <c r="N14" s="33">
        <f t="shared" si="3"/>
        <v>2450</v>
      </c>
      <c r="O14" s="6"/>
    </row>
    <row r="15" spans="1:15" ht="56.25" x14ac:dyDescent="0.35">
      <c r="A15" s="26">
        <v>10</v>
      </c>
      <c r="B15" s="15" t="s">
        <v>4</v>
      </c>
      <c r="C15" s="36"/>
      <c r="D15" s="32">
        <v>35057</v>
      </c>
      <c r="E15" s="34">
        <f t="shared" si="0"/>
        <v>1.4428928154992957</v>
      </c>
      <c r="F15" s="37">
        <v>1</v>
      </c>
      <c r="G15" s="37">
        <v>3125</v>
      </c>
      <c r="H15" s="38"/>
      <c r="I15" s="31">
        <f t="shared" si="1"/>
        <v>1318.9483226479063</v>
      </c>
      <c r="J15" s="39">
        <f t="shared" ref="J15:J54" si="4">I15/750</f>
        <v>1.7585977635305416</v>
      </c>
      <c r="K15" s="40"/>
      <c r="L15" s="25">
        <f t="shared" si="2"/>
        <v>52.757932905916249</v>
      </c>
      <c r="M15" s="25">
        <v>53</v>
      </c>
      <c r="N15" s="33">
        <f>M15*25</f>
        <v>1325</v>
      </c>
      <c r="O15" s="6"/>
    </row>
    <row r="16" spans="1:15" ht="37.5" x14ac:dyDescent="0.3">
      <c r="A16" s="26">
        <v>11</v>
      </c>
      <c r="B16" s="15" t="s">
        <v>5</v>
      </c>
      <c r="C16" s="36"/>
      <c r="D16" s="32">
        <v>22927</v>
      </c>
      <c r="E16" s="34">
        <f t="shared" si="0"/>
        <v>0.94364045927924101</v>
      </c>
      <c r="F16" s="37">
        <v>1</v>
      </c>
      <c r="G16" s="37">
        <v>2075</v>
      </c>
      <c r="H16" s="38"/>
      <c r="I16" s="31">
        <f t="shared" si="1"/>
        <v>862.58174382715413</v>
      </c>
      <c r="J16" s="39">
        <f t="shared" si="4"/>
        <v>1.1501089917695388</v>
      </c>
      <c r="K16" s="40"/>
      <c r="L16" s="25">
        <f t="shared" si="2"/>
        <v>34.503269753086165</v>
      </c>
      <c r="M16" s="25">
        <v>35</v>
      </c>
      <c r="N16" s="33">
        <f t="shared" si="3"/>
        <v>875</v>
      </c>
      <c r="O16" s="8"/>
    </row>
    <row r="17" spans="1:15" ht="56.25" x14ac:dyDescent="0.35">
      <c r="A17" s="26">
        <v>12</v>
      </c>
      <c r="B17" s="15" t="s">
        <v>45</v>
      </c>
      <c r="C17" s="36"/>
      <c r="D17" s="32">
        <v>29052</v>
      </c>
      <c r="E17" s="34">
        <f t="shared" si="0"/>
        <v>1.1957361461586997</v>
      </c>
      <c r="F17" s="37">
        <v>1</v>
      </c>
      <c r="G17" s="37">
        <v>2868</v>
      </c>
      <c r="H17" s="38"/>
      <c r="I17" s="31">
        <f t="shared" si="1"/>
        <v>1093.0224112036674</v>
      </c>
      <c r="J17" s="39"/>
      <c r="K17" s="40"/>
      <c r="L17" s="25">
        <f>I17/25</f>
        <v>43.720896448146696</v>
      </c>
      <c r="M17" s="25">
        <v>44</v>
      </c>
      <c r="N17" s="33">
        <f t="shared" si="3"/>
        <v>1100</v>
      </c>
      <c r="O17" s="6"/>
    </row>
    <row r="18" spans="1:15" ht="56.25" x14ac:dyDescent="0.4">
      <c r="A18" s="26">
        <v>13</v>
      </c>
      <c r="B18" s="15" t="s">
        <v>6</v>
      </c>
      <c r="C18" s="36"/>
      <c r="D18" s="32">
        <v>23085</v>
      </c>
      <c r="E18" s="34">
        <f t="shared" si="0"/>
        <v>0.95014349903874362</v>
      </c>
      <c r="F18" s="37">
        <v>1</v>
      </c>
      <c r="G18" s="37">
        <v>1825</v>
      </c>
      <c r="H18" s="38"/>
      <c r="I18" s="31">
        <f t="shared" si="1"/>
        <v>868.52617247131548</v>
      </c>
      <c r="J18" s="39">
        <f t="shared" si="4"/>
        <v>1.1580348966284206</v>
      </c>
      <c r="K18" s="40"/>
      <c r="L18" s="25">
        <f t="shared" si="2"/>
        <v>34.741046898852616</v>
      </c>
      <c r="M18" s="25">
        <v>35</v>
      </c>
      <c r="N18" s="33">
        <f t="shared" si="3"/>
        <v>875</v>
      </c>
      <c r="O18" s="9"/>
    </row>
    <row r="19" spans="1:15" ht="75" x14ac:dyDescent="0.4">
      <c r="A19" s="26">
        <v>14</v>
      </c>
      <c r="B19" s="15" t="s">
        <v>7</v>
      </c>
      <c r="C19" s="36"/>
      <c r="D19" s="32">
        <v>23429</v>
      </c>
      <c r="E19" s="34">
        <f t="shared" si="0"/>
        <v>0.96430201598348386</v>
      </c>
      <c r="F19" s="37">
        <v>1</v>
      </c>
      <c r="G19" s="37">
        <v>2542</v>
      </c>
      <c r="H19" s="38"/>
      <c r="I19" s="31">
        <f t="shared" si="1"/>
        <v>881.46847281050259</v>
      </c>
      <c r="J19" s="39">
        <f t="shared" si="4"/>
        <v>1.1752912970806701</v>
      </c>
      <c r="K19" s="40"/>
      <c r="L19" s="25">
        <f t="shared" si="2"/>
        <v>35.258738912420107</v>
      </c>
      <c r="M19" s="25">
        <v>35</v>
      </c>
      <c r="N19" s="33">
        <f t="shared" si="3"/>
        <v>875</v>
      </c>
      <c r="O19" s="7"/>
    </row>
    <row r="20" spans="1:15" ht="56.25" x14ac:dyDescent="0.4">
      <c r="A20" s="26">
        <v>15</v>
      </c>
      <c r="B20" s="15" t="s">
        <v>8</v>
      </c>
      <c r="C20" s="36"/>
      <c r="D20" s="32">
        <v>13812</v>
      </c>
      <c r="E20" s="34">
        <f t="shared" si="0"/>
        <v>0.56848091872311579</v>
      </c>
      <c r="F20" s="37">
        <v>1</v>
      </c>
      <c r="G20" s="37">
        <v>1800</v>
      </c>
      <c r="H20" s="38"/>
      <c r="I20" s="31">
        <f t="shared" si="1"/>
        <v>519.64840780480017</v>
      </c>
      <c r="J20" s="39">
        <f t="shared" si="4"/>
        <v>0.69286454373973361</v>
      </c>
      <c r="K20" s="40"/>
      <c r="L20" s="25">
        <f t="shared" si="2"/>
        <v>20.785936312192007</v>
      </c>
      <c r="M20" s="25">
        <v>21</v>
      </c>
      <c r="N20" s="33">
        <f t="shared" si="3"/>
        <v>525</v>
      </c>
      <c r="O20" s="7"/>
    </row>
    <row r="21" spans="1:15" ht="75" x14ac:dyDescent="0.35">
      <c r="A21" s="26">
        <v>16</v>
      </c>
      <c r="B21" s="15" t="s">
        <v>46</v>
      </c>
      <c r="C21" s="36"/>
      <c r="D21" s="32">
        <v>24329</v>
      </c>
      <c r="E21" s="34">
        <f t="shared" si="0"/>
        <v>1.0013446475249554</v>
      </c>
      <c r="F21" s="37">
        <v>1</v>
      </c>
      <c r="G21" s="37">
        <v>2570</v>
      </c>
      <c r="H21" s="38"/>
      <c r="I21" s="31">
        <f t="shared" si="1"/>
        <v>915.32914230256176</v>
      </c>
      <c r="J21" s="39">
        <f t="shared" si="4"/>
        <v>1.2204388564034157</v>
      </c>
      <c r="K21" s="40"/>
      <c r="L21" s="25">
        <f>I21/25</f>
        <v>36.61316569210247</v>
      </c>
      <c r="M21" s="25">
        <v>37</v>
      </c>
      <c r="N21" s="33">
        <f t="shared" si="3"/>
        <v>925</v>
      </c>
      <c r="O21" s="10"/>
    </row>
    <row r="22" spans="1:15" ht="56.25" x14ac:dyDescent="0.4">
      <c r="A22" s="26">
        <v>17</v>
      </c>
      <c r="B22" s="15" t="s">
        <v>47</v>
      </c>
      <c r="C22" s="36"/>
      <c r="D22" s="32">
        <v>31186</v>
      </c>
      <c r="E22" s="34">
        <f t="shared" si="0"/>
        <v>1.2835683413914776</v>
      </c>
      <c r="F22" s="37">
        <v>1</v>
      </c>
      <c r="G22" s="37">
        <v>3125</v>
      </c>
      <c r="H22" s="38"/>
      <c r="I22" s="31">
        <f t="shared" si="1"/>
        <v>1173.3098208659496</v>
      </c>
      <c r="J22" s="39"/>
      <c r="K22" s="40"/>
      <c r="L22" s="25">
        <f>I22/25</f>
        <v>46.932392834637987</v>
      </c>
      <c r="M22" s="25">
        <v>47</v>
      </c>
      <c r="N22" s="33">
        <f t="shared" si="3"/>
        <v>1175</v>
      </c>
      <c r="O22" s="7"/>
    </row>
    <row r="23" spans="1:15" ht="75" x14ac:dyDescent="0.35">
      <c r="A23" s="26">
        <v>18</v>
      </c>
      <c r="B23" s="15" t="s">
        <v>85</v>
      </c>
      <c r="C23" s="36"/>
      <c r="D23" s="32">
        <v>24742</v>
      </c>
      <c r="E23" s="34">
        <f t="shared" si="0"/>
        <v>1.0183430995545417</v>
      </c>
      <c r="F23" s="37">
        <v>2</v>
      </c>
      <c r="G23" s="37">
        <v>6025</v>
      </c>
      <c r="H23" s="38"/>
      <c r="I23" s="31">
        <f t="shared" si="1"/>
        <v>930.86742730280662</v>
      </c>
      <c r="J23" s="39">
        <f t="shared" si="4"/>
        <v>1.2411565697370754</v>
      </c>
      <c r="K23" s="40"/>
      <c r="L23" s="25">
        <f t="shared" si="2"/>
        <v>37.234697092112263</v>
      </c>
      <c r="M23" s="25">
        <v>37</v>
      </c>
      <c r="N23" s="33">
        <f t="shared" si="3"/>
        <v>925</v>
      </c>
    </row>
    <row r="24" spans="1:15" ht="56.25" x14ac:dyDescent="0.35">
      <c r="A24" s="26">
        <v>19</v>
      </c>
      <c r="B24" s="15" t="s">
        <v>41</v>
      </c>
      <c r="C24" s="36"/>
      <c r="D24" s="32">
        <v>9485</v>
      </c>
      <c r="E24" s="34">
        <f t="shared" si="0"/>
        <v>0.39038817796761893</v>
      </c>
      <c r="F24" s="37">
        <v>1</v>
      </c>
      <c r="G24" s="37">
        <v>1285</v>
      </c>
      <c r="H24" s="38"/>
      <c r="I24" s="31">
        <f t="shared" si="1"/>
        <v>356.85383348020048</v>
      </c>
      <c r="J24" s="39">
        <f t="shared" si="4"/>
        <v>0.47580511130693398</v>
      </c>
      <c r="K24" s="40"/>
      <c r="L24" s="25">
        <f t="shared" si="2"/>
        <v>14.27415333920802</v>
      </c>
      <c r="M24" s="25">
        <v>14</v>
      </c>
      <c r="N24" s="33">
        <f t="shared" si="3"/>
        <v>350</v>
      </c>
    </row>
    <row r="25" spans="1:15" ht="75" x14ac:dyDescent="0.4">
      <c r="A25" s="26">
        <v>20</v>
      </c>
      <c r="B25" s="15" t="s">
        <v>48</v>
      </c>
      <c r="C25" s="36"/>
      <c r="D25" s="32">
        <v>23729</v>
      </c>
      <c r="E25" s="34">
        <f t="shared" si="0"/>
        <v>0.97664955983064117</v>
      </c>
      <c r="F25" s="37">
        <v>1</v>
      </c>
      <c r="G25" s="37">
        <v>2475</v>
      </c>
      <c r="H25" s="38"/>
      <c r="I25" s="31">
        <f t="shared" si="1"/>
        <v>892.75536264118909</v>
      </c>
      <c r="J25" s="39">
        <f t="shared" si="4"/>
        <v>1.1903404835215854</v>
      </c>
      <c r="K25" s="40"/>
      <c r="L25" s="25">
        <f t="shared" si="2"/>
        <v>35.710214505647563</v>
      </c>
      <c r="M25" s="25">
        <v>36</v>
      </c>
      <c r="N25" s="33">
        <f t="shared" si="3"/>
        <v>900</v>
      </c>
      <c r="O25" s="7"/>
    </row>
    <row r="26" spans="1:15" ht="37.5" x14ac:dyDescent="0.35">
      <c r="A26" s="26">
        <v>21</v>
      </c>
      <c r="B26" s="15" t="s">
        <v>9</v>
      </c>
      <c r="C26" s="36"/>
      <c r="D26" s="32">
        <v>17080</v>
      </c>
      <c r="E26" s="34">
        <f t="shared" si="0"/>
        <v>0.70298682969814785</v>
      </c>
      <c r="F26" s="37">
        <v>1</v>
      </c>
      <c r="G26" s="37">
        <v>1875</v>
      </c>
      <c r="H26" s="38"/>
      <c r="I26" s="31">
        <f t="shared" si="1"/>
        <v>642.60026102707695</v>
      </c>
      <c r="J26" s="39">
        <f t="shared" si="4"/>
        <v>0.85680034803610261</v>
      </c>
      <c r="K26" s="40"/>
      <c r="L26" s="25">
        <f t="shared" si="2"/>
        <v>25.704010441083078</v>
      </c>
      <c r="M26" s="25">
        <v>26</v>
      </c>
      <c r="N26" s="33">
        <f t="shared" si="3"/>
        <v>650</v>
      </c>
    </row>
    <row r="27" spans="1:15" ht="56.25" x14ac:dyDescent="0.4">
      <c r="A27" s="26">
        <v>22</v>
      </c>
      <c r="B27" s="15" t="s">
        <v>37</v>
      </c>
      <c r="C27" s="36"/>
      <c r="D27" s="32">
        <v>41068</v>
      </c>
      <c r="E27" s="34">
        <f t="shared" si="0"/>
        <v>1.6902964357168346</v>
      </c>
      <c r="F27" s="37">
        <v>2</v>
      </c>
      <c r="G27" s="37">
        <v>4650</v>
      </c>
      <c r="H27" s="38"/>
      <c r="I27" s="31">
        <f t="shared" si="1"/>
        <v>1545.0999718887585</v>
      </c>
      <c r="J27" s="39">
        <f t="shared" si="4"/>
        <v>2.0601332958516783</v>
      </c>
      <c r="K27" s="40"/>
      <c r="L27" s="25">
        <f t="shared" si="2"/>
        <v>61.803998875550342</v>
      </c>
      <c r="M27" s="25">
        <v>62</v>
      </c>
      <c r="N27" s="33">
        <f t="shared" si="3"/>
        <v>1550</v>
      </c>
      <c r="O27" s="7"/>
    </row>
    <row r="28" spans="1:15" ht="56.25" x14ac:dyDescent="0.4">
      <c r="A28" s="26">
        <v>23</v>
      </c>
      <c r="B28" s="15" t="s">
        <v>10</v>
      </c>
      <c r="C28" s="36"/>
      <c r="D28" s="32">
        <v>15835</v>
      </c>
      <c r="E28" s="34">
        <f t="shared" si="0"/>
        <v>0.65174452273244565</v>
      </c>
      <c r="F28" s="37">
        <v>1</v>
      </c>
      <c r="G28" s="37">
        <v>1250</v>
      </c>
      <c r="H28" s="38"/>
      <c r="I28" s="31">
        <f t="shared" si="1"/>
        <v>595.7596682297285</v>
      </c>
      <c r="J28" s="39">
        <f t="shared" si="4"/>
        <v>0.79434622430630464</v>
      </c>
      <c r="K28" s="40"/>
      <c r="L28" s="25">
        <f t="shared" si="2"/>
        <v>23.83038672918914</v>
      </c>
      <c r="M28" s="25">
        <v>24</v>
      </c>
      <c r="N28" s="33">
        <f t="shared" si="3"/>
        <v>600</v>
      </c>
      <c r="O28" s="7"/>
    </row>
    <row r="29" spans="1:15" ht="56.25" x14ac:dyDescent="0.35">
      <c r="A29" s="26">
        <v>24</v>
      </c>
      <c r="B29" s="15" t="s">
        <v>49</v>
      </c>
      <c r="C29" s="36"/>
      <c r="D29" s="32">
        <v>19902</v>
      </c>
      <c r="E29" s="34">
        <f t="shared" si="0"/>
        <v>0.81913605882040619</v>
      </c>
      <c r="F29" s="37">
        <v>1</v>
      </c>
      <c r="G29" s="37">
        <v>2187</v>
      </c>
      <c r="H29" s="38"/>
      <c r="I29" s="31">
        <f t="shared" si="1"/>
        <v>748.77227136773331</v>
      </c>
      <c r="J29" s="39">
        <f t="shared" si="4"/>
        <v>0.99836302849031111</v>
      </c>
      <c r="K29" s="40"/>
      <c r="L29" s="25">
        <f t="shared" si="2"/>
        <v>29.950890854709332</v>
      </c>
      <c r="M29" s="25">
        <v>30</v>
      </c>
      <c r="N29" s="33">
        <f t="shared" si="3"/>
        <v>750</v>
      </c>
    </row>
    <row r="30" spans="1:15" ht="56.25" x14ac:dyDescent="0.4">
      <c r="A30" s="26">
        <v>25</v>
      </c>
      <c r="B30" s="15" t="s">
        <v>50</v>
      </c>
      <c r="C30" s="36"/>
      <c r="D30" s="32">
        <v>12497</v>
      </c>
      <c r="E30" s="34">
        <f t="shared" si="0"/>
        <v>0.51435751819307696</v>
      </c>
      <c r="F30" s="37">
        <v>1</v>
      </c>
      <c r="G30" s="37">
        <v>1275</v>
      </c>
      <c r="H30" s="38"/>
      <c r="I30" s="31">
        <f t="shared" si="1"/>
        <v>470.17420738029165</v>
      </c>
      <c r="J30" s="39">
        <f t="shared" si="4"/>
        <v>0.62689894317372219</v>
      </c>
      <c r="K30" s="40"/>
      <c r="L30" s="25">
        <f t="shared" si="2"/>
        <v>18.806968295211664</v>
      </c>
      <c r="M30" s="25">
        <v>19</v>
      </c>
      <c r="N30" s="33">
        <f t="shared" si="3"/>
        <v>475</v>
      </c>
      <c r="O30" s="7"/>
    </row>
    <row r="31" spans="1:15" ht="56.25" x14ac:dyDescent="0.4">
      <c r="A31" s="26">
        <v>26</v>
      </c>
      <c r="B31" s="15" t="s">
        <v>11</v>
      </c>
      <c r="C31" s="36"/>
      <c r="D31" s="32">
        <v>28583</v>
      </c>
      <c r="E31" s="34">
        <f t="shared" si="0"/>
        <v>1.1764328192776441</v>
      </c>
      <c r="F31" s="37">
        <v>1</v>
      </c>
      <c r="G31" s="37">
        <v>2900</v>
      </c>
      <c r="H31" s="38"/>
      <c r="I31" s="31">
        <f t="shared" si="1"/>
        <v>1075.3772401016945</v>
      </c>
      <c r="J31" s="39">
        <f t="shared" si="4"/>
        <v>1.4338363201355926</v>
      </c>
      <c r="K31" s="40"/>
      <c r="L31" s="25">
        <f t="shared" si="2"/>
        <v>43.015089604067782</v>
      </c>
      <c r="M31" s="25">
        <v>43</v>
      </c>
      <c r="N31" s="33">
        <f t="shared" si="3"/>
        <v>1075</v>
      </c>
      <c r="O31" s="7"/>
    </row>
    <row r="32" spans="1:15" ht="56.25" x14ac:dyDescent="0.4">
      <c r="A32" s="26">
        <v>27</v>
      </c>
      <c r="B32" s="15" t="s">
        <v>51</v>
      </c>
      <c r="C32" s="36"/>
      <c r="D32" s="32">
        <v>31993</v>
      </c>
      <c r="E32" s="34">
        <f t="shared" si="0"/>
        <v>1.3167832343403305</v>
      </c>
      <c r="F32" s="37">
        <v>1</v>
      </c>
      <c r="G32" s="37">
        <v>3193</v>
      </c>
      <c r="H32" s="38"/>
      <c r="I32" s="31">
        <f t="shared" si="1"/>
        <v>1203.671554510496</v>
      </c>
      <c r="J32" s="39">
        <f t="shared" si="4"/>
        <v>1.6048954060139946</v>
      </c>
      <c r="K32" s="40"/>
      <c r="L32" s="25">
        <f t="shared" si="2"/>
        <v>48.146862180419838</v>
      </c>
      <c r="M32" s="25">
        <v>48</v>
      </c>
      <c r="N32" s="33">
        <f t="shared" si="3"/>
        <v>1200</v>
      </c>
      <c r="O32" s="7"/>
    </row>
    <row r="33" spans="1:15" ht="75" x14ac:dyDescent="0.4">
      <c r="A33" s="26">
        <v>28</v>
      </c>
      <c r="B33" s="15" t="s">
        <v>12</v>
      </c>
      <c r="C33" s="36"/>
      <c r="D33" s="32">
        <v>14907</v>
      </c>
      <c r="E33" s="34">
        <f t="shared" si="0"/>
        <v>0.61354945376523951</v>
      </c>
      <c r="F33" s="37">
        <v>1</v>
      </c>
      <c r="G33" s="37">
        <v>1725</v>
      </c>
      <c r="H33" s="38"/>
      <c r="I33" s="31">
        <f t="shared" si="1"/>
        <v>560.84555568680548</v>
      </c>
      <c r="J33" s="39">
        <f t="shared" si="4"/>
        <v>0.74779407424907396</v>
      </c>
      <c r="K33" s="40"/>
      <c r="L33" s="25">
        <f t="shared" si="2"/>
        <v>22.43382222747222</v>
      </c>
      <c r="M33" s="25">
        <v>22</v>
      </c>
      <c r="N33" s="33">
        <f t="shared" si="3"/>
        <v>550</v>
      </c>
      <c r="O33" s="7"/>
    </row>
    <row r="34" spans="1:15" ht="56.25" x14ac:dyDescent="0.35">
      <c r="A34" s="26">
        <v>29</v>
      </c>
      <c r="B34" s="15" t="s">
        <v>13</v>
      </c>
      <c r="C34" s="36"/>
      <c r="D34" s="32">
        <v>23137</v>
      </c>
      <c r="E34" s="34">
        <f t="shared" si="0"/>
        <v>0.95228373997225091</v>
      </c>
      <c r="F34" s="37">
        <v>1</v>
      </c>
      <c r="G34" s="37">
        <v>2525</v>
      </c>
      <c r="H34" s="38"/>
      <c r="I34" s="31">
        <f t="shared" si="1"/>
        <v>870.48256670863452</v>
      </c>
      <c r="J34" s="39">
        <f t="shared" si="4"/>
        <v>1.1606434222781794</v>
      </c>
      <c r="K34" s="40"/>
      <c r="L34" s="25">
        <f t="shared" si="2"/>
        <v>34.819302668345379</v>
      </c>
      <c r="M34" s="25">
        <v>35</v>
      </c>
      <c r="N34" s="33">
        <f t="shared" si="3"/>
        <v>875</v>
      </c>
      <c r="O34" s="10"/>
    </row>
    <row r="35" spans="1:15" ht="37.5" x14ac:dyDescent="0.4">
      <c r="A35" s="26">
        <v>30</v>
      </c>
      <c r="B35" s="15" t="s">
        <v>14</v>
      </c>
      <c r="C35" s="36"/>
      <c r="D35" s="32">
        <v>17787</v>
      </c>
      <c r="E35" s="34">
        <f t="shared" si="0"/>
        <v>0.73208587469794817</v>
      </c>
      <c r="F35" s="37">
        <v>1</v>
      </c>
      <c r="G35" s="37">
        <v>1818</v>
      </c>
      <c r="H35" s="38"/>
      <c r="I35" s="31">
        <f t="shared" si="1"/>
        <v>669.19969806139443</v>
      </c>
      <c r="J35" s="39">
        <f t="shared" si="4"/>
        <v>0.89226626408185927</v>
      </c>
      <c r="K35" s="40"/>
      <c r="L35" s="25">
        <f t="shared" si="2"/>
        <v>26.767987922455777</v>
      </c>
      <c r="M35" s="25">
        <v>27</v>
      </c>
      <c r="N35" s="33">
        <f t="shared" si="3"/>
        <v>675</v>
      </c>
      <c r="O35" s="7"/>
    </row>
    <row r="36" spans="1:15" ht="56.25" x14ac:dyDescent="0.4">
      <c r="A36" s="26">
        <v>31</v>
      </c>
      <c r="B36" s="15" t="s">
        <v>15</v>
      </c>
      <c r="C36" s="36"/>
      <c r="D36" s="32">
        <v>28185</v>
      </c>
      <c r="E36" s="34">
        <f t="shared" si="0"/>
        <v>1.1600517444404155</v>
      </c>
      <c r="F36" s="37">
        <v>1</v>
      </c>
      <c r="G36" s="37">
        <v>2225</v>
      </c>
      <c r="H36" s="38"/>
      <c r="I36" s="31">
        <f t="shared" si="1"/>
        <v>1060.4032995929838</v>
      </c>
      <c r="J36" s="39">
        <f t="shared" si="4"/>
        <v>1.4138710661239784</v>
      </c>
      <c r="K36" s="40"/>
      <c r="L36" s="25">
        <f t="shared" si="2"/>
        <v>42.416131983719353</v>
      </c>
      <c r="M36" s="25">
        <v>42</v>
      </c>
      <c r="N36" s="33">
        <f t="shared" si="3"/>
        <v>1050</v>
      </c>
      <c r="O36" s="7"/>
    </row>
    <row r="37" spans="1:15" ht="56.25" x14ac:dyDescent="0.4">
      <c r="A37" s="26">
        <v>32</v>
      </c>
      <c r="B37" s="15" t="s">
        <v>16</v>
      </c>
      <c r="C37" s="36"/>
      <c r="D37" s="32">
        <v>19738</v>
      </c>
      <c r="E37" s="34">
        <f t="shared" si="0"/>
        <v>0.8123860681839602</v>
      </c>
      <c r="F37" s="37">
        <v>1</v>
      </c>
      <c r="G37" s="37">
        <v>2132</v>
      </c>
      <c r="H37" s="38"/>
      <c r="I37" s="31">
        <f t="shared" si="1"/>
        <v>742.60210492695796</v>
      </c>
      <c r="J37" s="39">
        <f t="shared" si="4"/>
        <v>0.99013613990261062</v>
      </c>
      <c r="K37" s="40"/>
      <c r="L37" s="25">
        <f t="shared" si="2"/>
        <v>29.70408419707832</v>
      </c>
      <c r="M37" s="25">
        <v>30</v>
      </c>
      <c r="N37" s="33">
        <f t="shared" si="3"/>
        <v>750</v>
      </c>
      <c r="O37" s="7"/>
    </row>
    <row r="38" spans="1:15" ht="56.25" x14ac:dyDescent="0.4">
      <c r="A38" s="26">
        <v>33</v>
      </c>
      <c r="B38" s="15" t="s">
        <v>17</v>
      </c>
      <c r="C38" s="36"/>
      <c r="D38" s="32">
        <v>19708</v>
      </c>
      <c r="E38" s="34">
        <f t="shared" si="0"/>
        <v>0.81115131379924466</v>
      </c>
      <c r="F38" s="37">
        <v>1</v>
      </c>
      <c r="G38" s="37">
        <v>2239</v>
      </c>
      <c r="H38" s="38"/>
      <c r="I38" s="31">
        <f t="shared" si="1"/>
        <v>741.47341594388956</v>
      </c>
      <c r="J38" s="39">
        <f t="shared" si="4"/>
        <v>0.98863122125851943</v>
      </c>
      <c r="K38" s="40"/>
      <c r="L38" s="25">
        <f t="shared" si="2"/>
        <v>29.658936637755584</v>
      </c>
      <c r="M38" s="25">
        <v>30</v>
      </c>
      <c r="N38" s="33">
        <f t="shared" si="3"/>
        <v>750</v>
      </c>
      <c r="O38" s="7"/>
    </row>
    <row r="39" spans="1:15" ht="56.25" x14ac:dyDescent="0.4">
      <c r="A39" s="26">
        <v>34</v>
      </c>
      <c r="B39" s="15" t="s">
        <v>52</v>
      </c>
      <c r="C39" s="36"/>
      <c r="D39" s="32">
        <v>18266</v>
      </c>
      <c r="E39" s="34">
        <f t="shared" si="0"/>
        <v>0.75180078637390912</v>
      </c>
      <c r="F39" s="37">
        <v>1</v>
      </c>
      <c r="G39" s="37">
        <v>2150</v>
      </c>
      <c r="H39" s="38"/>
      <c r="I39" s="31">
        <f t="shared" si="1"/>
        <v>687.22109882439031</v>
      </c>
      <c r="J39" s="39">
        <f t="shared" si="4"/>
        <v>0.91629479843252037</v>
      </c>
      <c r="K39" s="40"/>
      <c r="L39" s="25">
        <f t="shared" si="2"/>
        <v>27.488843952975614</v>
      </c>
      <c r="M39" s="25">
        <v>27</v>
      </c>
      <c r="N39" s="33">
        <f t="shared" si="3"/>
        <v>675</v>
      </c>
      <c r="O39" s="7"/>
    </row>
    <row r="40" spans="1:15" ht="75" x14ac:dyDescent="0.4">
      <c r="A40" s="26">
        <v>35</v>
      </c>
      <c r="B40" s="15" t="s">
        <v>18</v>
      </c>
      <c r="C40" s="36"/>
      <c r="D40" s="32">
        <v>7976</v>
      </c>
      <c r="E40" s="34">
        <f t="shared" si="0"/>
        <v>0.32828003241641845</v>
      </c>
      <c r="F40" s="37">
        <v>1</v>
      </c>
      <c r="G40" s="37">
        <v>1183</v>
      </c>
      <c r="H40" s="38"/>
      <c r="I40" s="31">
        <f t="shared" si="1"/>
        <v>300.08077763184809</v>
      </c>
      <c r="J40" s="39">
        <f t="shared" si="4"/>
        <v>0.40010770350913077</v>
      </c>
      <c r="K40" s="40"/>
      <c r="L40" s="25">
        <f t="shared" si="2"/>
        <v>12.003231105273924</v>
      </c>
      <c r="M40" s="25">
        <v>12</v>
      </c>
      <c r="N40" s="33">
        <f t="shared" si="3"/>
        <v>300</v>
      </c>
      <c r="O40" s="7"/>
    </row>
    <row r="41" spans="1:15" ht="75" x14ac:dyDescent="0.35">
      <c r="A41" s="26">
        <v>36</v>
      </c>
      <c r="B41" s="15" t="s">
        <v>19</v>
      </c>
      <c r="C41" s="36"/>
      <c r="D41" s="32">
        <v>4675</v>
      </c>
      <c r="E41" s="34">
        <f t="shared" si="0"/>
        <v>0.19241589161819911</v>
      </c>
      <c r="F41" s="37">
        <v>1</v>
      </c>
      <c r="G41" s="37">
        <v>1150</v>
      </c>
      <c r="H41" s="38"/>
      <c r="I41" s="31">
        <f t="shared" si="1"/>
        <v>175.88736652819583</v>
      </c>
      <c r="J41" s="39">
        <f t="shared" si="4"/>
        <v>0.23451648870426109</v>
      </c>
      <c r="K41" s="40"/>
      <c r="L41" s="25">
        <f t="shared" si="2"/>
        <v>7.0354946611278333</v>
      </c>
      <c r="M41" s="25">
        <v>7</v>
      </c>
      <c r="N41" s="33">
        <f t="shared" si="3"/>
        <v>175</v>
      </c>
    </row>
    <row r="42" spans="1:15" ht="75" x14ac:dyDescent="0.4">
      <c r="A42" s="26">
        <v>37</v>
      </c>
      <c r="B42" s="15" t="s">
        <v>20</v>
      </c>
      <c r="C42" s="36"/>
      <c r="D42" s="32">
        <v>8418</v>
      </c>
      <c r="E42" s="34">
        <f t="shared" si="0"/>
        <v>0.34647208035123001</v>
      </c>
      <c r="F42" s="37">
        <v>1</v>
      </c>
      <c r="G42" s="37">
        <v>1280</v>
      </c>
      <c r="H42" s="38"/>
      <c r="I42" s="31">
        <f t="shared" si="1"/>
        <v>316.71012864905936</v>
      </c>
      <c r="J42" s="39">
        <f t="shared" si="4"/>
        <v>0.42228017153207914</v>
      </c>
      <c r="K42" s="40"/>
      <c r="L42" s="25">
        <f t="shared" si="2"/>
        <v>12.668405145962375</v>
      </c>
      <c r="M42" s="25">
        <v>13</v>
      </c>
      <c r="N42" s="33">
        <f t="shared" si="3"/>
        <v>325</v>
      </c>
      <c r="O42" s="7"/>
    </row>
    <row r="43" spans="1:15" ht="56.25" x14ac:dyDescent="0.4">
      <c r="A43" s="26">
        <v>38</v>
      </c>
      <c r="B43" s="15" t="s">
        <v>29</v>
      </c>
      <c r="C43" s="36"/>
      <c r="D43" s="32">
        <v>4667</v>
      </c>
      <c r="E43" s="34">
        <f t="shared" si="0"/>
        <v>0.19208662378227492</v>
      </c>
      <c r="F43" s="37">
        <v>1</v>
      </c>
      <c r="G43" s="37">
        <v>1037</v>
      </c>
      <c r="H43" s="38"/>
      <c r="I43" s="31">
        <f t="shared" si="1"/>
        <v>175.5863827993775</v>
      </c>
      <c r="J43" s="39">
        <f t="shared" si="4"/>
        <v>0.23411517706583668</v>
      </c>
      <c r="K43" s="40"/>
      <c r="L43" s="25">
        <f t="shared" si="2"/>
        <v>7.0234553119751002</v>
      </c>
      <c r="M43" s="25">
        <v>7</v>
      </c>
      <c r="N43" s="33">
        <f t="shared" si="3"/>
        <v>175</v>
      </c>
      <c r="O43" s="7"/>
    </row>
    <row r="44" spans="1:15" ht="56.25" x14ac:dyDescent="0.4">
      <c r="A44" s="26">
        <v>39</v>
      </c>
      <c r="B44" s="15" t="s">
        <v>21</v>
      </c>
      <c r="C44" s="36"/>
      <c r="D44" s="32">
        <v>5698</v>
      </c>
      <c r="E44" s="34">
        <f t="shared" si="0"/>
        <v>0.23452101613700505</v>
      </c>
      <c r="F44" s="37">
        <v>1</v>
      </c>
      <c r="G44" s="37">
        <v>1197</v>
      </c>
      <c r="H44" s="38"/>
      <c r="I44" s="31">
        <f t="shared" si="1"/>
        <v>214.37566085083631</v>
      </c>
      <c r="J44" s="39">
        <f t="shared" si="4"/>
        <v>0.28583421446778173</v>
      </c>
      <c r="K44" s="40"/>
      <c r="L44" s="25">
        <f t="shared" si="2"/>
        <v>8.5750264340334521</v>
      </c>
      <c r="M44" s="25">
        <v>9</v>
      </c>
      <c r="N44" s="33">
        <f t="shared" si="3"/>
        <v>225</v>
      </c>
      <c r="O44" s="7"/>
    </row>
    <row r="45" spans="1:15" ht="37.5" x14ac:dyDescent="0.4">
      <c r="A45" s="26">
        <v>40</v>
      </c>
      <c r="B45" s="15" t="s">
        <v>53</v>
      </c>
      <c r="C45" s="36"/>
      <c r="D45" s="32">
        <v>8373</v>
      </c>
      <c r="E45" s="34">
        <f t="shared" si="0"/>
        <v>0.34461994877415641</v>
      </c>
      <c r="F45" s="37">
        <v>1</v>
      </c>
      <c r="G45" s="37">
        <v>1211</v>
      </c>
      <c r="H45" s="38"/>
      <c r="I45" s="31">
        <f t="shared" si="1"/>
        <v>315.01709517445636</v>
      </c>
      <c r="J45" s="39">
        <f t="shared" si="4"/>
        <v>0.4200227935659418</v>
      </c>
      <c r="K45" s="40"/>
      <c r="L45" s="25">
        <f t="shared" si="2"/>
        <v>12.600683806978255</v>
      </c>
      <c r="M45" s="25">
        <v>13</v>
      </c>
      <c r="N45" s="33">
        <f t="shared" si="3"/>
        <v>325</v>
      </c>
      <c r="O45" s="7"/>
    </row>
    <row r="46" spans="1:15" ht="56.25" x14ac:dyDescent="0.4">
      <c r="A46" s="26">
        <v>41</v>
      </c>
      <c r="B46" s="15" t="s">
        <v>22</v>
      </c>
      <c r="C46" s="36"/>
      <c r="D46" s="32">
        <v>5574</v>
      </c>
      <c r="E46" s="34">
        <f t="shared" si="0"/>
        <v>0.22941736468018009</v>
      </c>
      <c r="F46" s="37">
        <v>1</v>
      </c>
      <c r="G46" s="37">
        <v>1101</v>
      </c>
      <c r="H46" s="38"/>
      <c r="I46" s="31">
        <f t="shared" si="1"/>
        <v>209.71041305415264</v>
      </c>
      <c r="J46" s="39">
        <f t="shared" si="4"/>
        <v>0.2796138840722035</v>
      </c>
      <c r="K46" s="40"/>
      <c r="L46" s="25">
        <f t="shared" si="2"/>
        <v>8.3884165221661053</v>
      </c>
      <c r="M46" s="25">
        <v>8</v>
      </c>
      <c r="N46" s="33">
        <f t="shared" si="3"/>
        <v>200</v>
      </c>
      <c r="O46" s="7"/>
    </row>
    <row r="47" spans="1:15" ht="56.25" x14ac:dyDescent="0.4">
      <c r="A47" s="26">
        <v>42</v>
      </c>
      <c r="B47" s="15" t="s">
        <v>23</v>
      </c>
      <c r="C47" s="36"/>
      <c r="D47" s="32">
        <v>8135</v>
      </c>
      <c r="E47" s="34">
        <f t="shared" si="0"/>
        <v>0.33482423065541178</v>
      </c>
      <c r="F47" s="37">
        <v>1</v>
      </c>
      <c r="G47" s="37">
        <v>1275</v>
      </c>
      <c r="H47" s="38"/>
      <c r="I47" s="31">
        <f t="shared" si="1"/>
        <v>306.06282924211189</v>
      </c>
      <c r="J47" s="39">
        <f t="shared" si="4"/>
        <v>0.40808377232281584</v>
      </c>
      <c r="K47" s="40"/>
      <c r="L47" s="25">
        <f t="shared" si="2"/>
        <v>12.242513169684475</v>
      </c>
      <c r="M47" s="25">
        <v>12</v>
      </c>
      <c r="N47" s="33">
        <f t="shared" si="3"/>
        <v>300</v>
      </c>
      <c r="O47" s="7"/>
    </row>
    <row r="48" spans="1:15" ht="75" x14ac:dyDescent="0.4">
      <c r="A48" s="26">
        <v>43</v>
      </c>
      <c r="B48" s="15" t="s">
        <v>24</v>
      </c>
      <c r="C48" s="36"/>
      <c r="D48" s="32">
        <v>9736</v>
      </c>
      <c r="E48" s="34">
        <f t="shared" si="0"/>
        <v>0.40071895631974047</v>
      </c>
      <c r="F48" s="37">
        <v>1</v>
      </c>
      <c r="G48" s="37">
        <v>950</v>
      </c>
      <c r="H48" s="38"/>
      <c r="I48" s="31">
        <f t="shared" si="1"/>
        <v>366.29719797187477</v>
      </c>
      <c r="J48" s="39">
        <f t="shared" si="4"/>
        <v>0.48839626396249969</v>
      </c>
      <c r="K48" s="40"/>
      <c r="L48" s="25">
        <f t="shared" si="2"/>
        <v>14.651887918874991</v>
      </c>
      <c r="M48" s="25">
        <v>14</v>
      </c>
      <c r="N48" s="33">
        <f t="shared" si="3"/>
        <v>350</v>
      </c>
      <c r="O48" s="7"/>
    </row>
    <row r="49" spans="1:15" ht="75" x14ac:dyDescent="0.4">
      <c r="A49" s="26">
        <v>44</v>
      </c>
      <c r="B49" s="15" t="s">
        <v>25</v>
      </c>
      <c r="C49" s="36"/>
      <c r="D49" s="32">
        <v>1282</v>
      </c>
      <c r="E49" s="34">
        <f t="shared" si="0"/>
        <v>5.2765170706851612E-2</v>
      </c>
      <c r="F49" s="37">
        <v>1</v>
      </c>
      <c r="G49" s="37">
        <v>850</v>
      </c>
      <c r="H49" s="38"/>
      <c r="I49" s="31">
        <f t="shared" si="1"/>
        <v>48.232642543133061</v>
      </c>
      <c r="J49" s="39">
        <f t="shared" si="4"/>
        <v>6.4310190057510749E-2</v>
      </c>
      <c r="K49" s="40"/>
      <c r="L49" s="25">
        <f t="shared" si="2"/>
        <v>1.9293057017253223</v>
      </c>
      <c r="M49" s="25">
        <v>2</v>
      </c>
      <c r="N49" s="33">
        <f t="shared" si="3"/>
        <v>50</v>
      </c>
      <c r="O49" s="7"/>
    </row>
    <row r="50" spans="1:15" ht="56.25" x14ac:dyDescent="0.4">
      <c r="A50" s="26">
        <v>45</v>
      </c>
      <c r="B50" s="15" t="s">
        <v>54</v>
      </c>
      <c r="C50" s="36"/>
      <c r="D50" s="32">
        <v>3000</v>
      </c>
      <c r="E50" s="34">
        <f t="shared" si="0"/>
        <v>0.12347543847157164</v>
      </c>
      <c r="F50" s="37">
        <v>1</v>
      </c>
      <c r="G50" s="37">
        <v>947</v>
      </c>
      <c r="H50" s="38"/>
      <c r="I50" s="31">
        <f t="shared" si="1"/>
        <v>112.86889830686363</v>
      </c>
      <c r="J50" s="39">
        <f t="shared" si="4"/>
        <v>0.15049186440915149</v>
      </c>
      <c r="K50" s="40"/>
      <c r="L50" s="25">
        <f t="shared" si="2"/>
        <v>4.5147559322745447</v>
      </c>
      <c r="M50" s="25">
        <v>5</v>
      </c>
      <c r="N50" s="33">
        <f t="shared" si="3"/>
        <v>125</v>
      </c>
      <c r="O50" s="7"/>
    </row>
    <row r="51" spans="1:15" ht="56.25" x14ac:dyDescent="0.4">
      <c r="A51" s="26">
        <v>46</v>
      </c>
      <c r="B51" s="15" t="s">
        <v>42</v>
      </c>
      <c r="C51" s="36"/>
      <c r="D51" s="32">
        <v>2240</v>
      </c>
      <c r="E51" s="34">
        <f t="shared" si="0"/>
        <v>9.2194994058773488E-2</v>
      </c>
      <c r="F51" s="37">
        <v>1</v>
      </c>
      <c r="G51" s="37">
        <v>910</v>
      </c>
      <c r="H51" s="38"/>
      <c r="I51" s="31">
        <f t="shared" si="1"/>
        <v>84.275444069124845</v>
      </c>
      <c r="J51" s="39">
        <f t="shared" si="4"/>
        <v>0.11236725875883313</v>
      </c>
      <c r="K51" s="40"/>
      <c r="L51" s="25">
        <v>4</v>
      </c>
      <c r="M51" s="25">
        <v>3</v>
      </c>
      <c r="N51" s="33">
        <f t="shared" si="3"/>
        <v>75</v>
      </c>
      <c r="O51" s="7"/>
    </row>
    <row r="52" spans="1:15" ht="56.25" x14ac:dyDescent="0.4">
      <c r="A52" s="26">
        <v>47</v>
      </c>
      <c r="B52" s="15" t="s">
        <v>26</v>
      </c>
      <c r="C52" s="36"/>
      <c r="D52" s="32">
        <v>14484</v>
      </c>
      <c r="E52" s="34">
        <f t="shared" si="0"/>
        <v>0.5961394169407479</v>
      </c>
      <c r="F52" s="37">
        <v>0.6</v>
      </c>
      <c r="G52" s="37">
        <v>1875</v>
      </c>
      <c r="H52" s="38"/>
      <c r="I52" s="31">
        <f t="shared" si="1"/>
        <v>544.93104102553764</v>
      </c>
      <c r="J52" s="39">
        <f t="shared" si="4"/>
        <v>0.72657472136738355</v>
      </c>
      <c r="K52" s="40"/>
      <c r="L52" s="25">
        <f t="shared" si="2"/>
        <v>21.797241641021504</v>
      </c>
      <c r="M52" s="25">
        <v>21</v>
      </c>
      <c r="N52" s="33">
        <f t="shared" si="3"/>
        <v>525</v>
      </c>
      <c r="O52" s="7"/>
    </row>
    <row r="53" spans="1:15" ht="37.5" x14ac:dyDescent="0.4">
      <c r="A53" s="26">
        <v>48</v>
      </c>
      <c r="B53" s="15" t="s">
        <v>27</v>
      </c>
      <c r="C53" s="36"/>
      <c r="D53" s="32">
        <v>24121</v>
      </c>
      <c r="E53" s="34">
        <f t="shared" si="0"/>
        <v>0.99278368379092652</v>
      </c>
      <c r="F53" s="37">
        <v>1</v>
      </c>
      <c r="G53" s="37">
        <v>2513</v>
      </c>
      <c r="H53" s="38"/>
      <c r="I53" s="31">
        <f t="shared" si="1"/>
        <v>907.50356535328592</v>
      </c>
      <c r="J53" s="39">
        <f t="shared" si="4"/>
        <v>1.2100047538043812</v>
      </c>
      <c r="K53" s="40"/>
      <c r="L53" s="25">
        <f t="shared" si="2"/>
        <v>36.300142614131438</v>
      </c>
      <c r="M53" s="25">
        <v>36</v>
      </c>
      <c r="N53" s="33">
        <f t="shared" si="3"/>
        <v>900</v>
      </c>
      <c r="O53" s="7"/>
    </row>
    <row r="54" spans="1:15" ht="37.5" x14ac:dyDescent="0.4">
      <c r="A54" s="26">
        <v>49</v>
      </c>
      <c r="B54" s="15" t="s">
        <v>88</v>
      </c>
      <c r="C54" s="36"/>
      <c r="D54" s="28">
        <v>24741</v>
      </c>
      <c r="E54" s="29">
        <f t="shared" si="0"/>
        <v>1.0183019410750513</v>
      </c>
      <c r="F54" s="38"/>
      <c r="G54" s="38"/>
      <c r="H54" s="41"/>
      <c r="I54" s="31">
        <f>91410*E54/100</f>
        <v>930.82980433670446</v>
      </c>
      <c r="J54" s="39">
        <f t="shared" si="4"/>
        <v>1.2411064057822727</v>
      </c>
      <c r="K54" s="40"/>
      <c r="L54" s="25">
        <f>I54/25</f>
        <v>37.233192173468176</v>
      </c>
      <c r="M54" s="25">
        <v>36</v>
      </c>
      <c r="N54" s="33">
        <f t="shared" si="3"/>
        <v>900</v>
      </c>
      <c r="O54" s="7"/>
    </row>
    <row r="55" spans="1:15" ht="56.25" x14ac:dyDescent="0.4">
      <c r="A55" s="26">
        <v>50</v>
      </c>
      <c r="B55" s="15" t="s">
        <v>56</v>
      </c>
      <c r="C55" s="36"/>
      <c r="D55" s="28"/>
      <c r="E55" s="29"/>
      <c r="F55" s="38"/>
      <c r="G55" s="38">
        <v>753</v>
      </c>
      <c r="H55" s="41">
        <v>300</v>
      </c>
      <c r="I55" s="31">
        <f>H55</f>
        <v>300</v>
      </c>
      <c r="J55" s="39"/>
      <c r="K55" s="40"/>
      <c r="L55" s="42">
        <f>I55/25</f>
        <v>12</v>
      </c>
      <c r="M55" s="42">
        <v>12</v>
      </c>
      <c r="N55" s="25">
        <f t="shared" si="3"/>
        <v>300</v>
      </c>
      <c r="O55" s="7"/>
    </row>
    <row r="56" spans="1:15" ht="56.25" x14ac:dyDescent="0.4">
      <c r="A56" s="26">
        <v>51</v>
      </c>
      <c r="B56" s="15" t="s">
        <v>57</v>
      </c>
      <c r="C56" s="36"/>
      <c r="D56" s="28"/>
      <c r="E56" s="29"/>
      <c r="F56" s="38"/>
      <c r="G56" s="38">
        <v>755</v>
      </c>
      <c r="H56" s="41">
        <v>500</v>
      </c>
      <c r="I56" s="31">
        <f t="shared" ref="I56:I84" si="5">H56</f>
        <v>500</v>
      </c>
      <c r="J56" s="39"/>
      <c r="K56" s="40"/>
      <c r="L56" s="42">
        <f t="shared" ref="L56:L84" si="6">I56/25</f>
        <v>20</v>
      </c>
      <c r="M56" s="42">
        <v>20</v>
      </c>
      <c r="N56" s="25">
        <f t="shared" si="3"/>
        <v>500</v>
      </c>
      <c r="O56" s="7"/>
    </row>
    <row r="57" spans="1:15" ht="56.25" x14ac:dyDescent="0.4">
      <c r="A57" s="26">
        <v>52</v>
      </c>
      <c r="B57" s="15" t="s">
        <v>58</v>
      </c>
      <c r="C57" s="36"/>
      <c r="D57" s="28"/>
      <c r="E57" s="29"/>
      <c r="F57" s="38"/>
      <c r="G57" s="38">
        <v>642</v>
      </c>
      <c r="H57" s="41">
        <v>1000</v>
      </c>
      <c r="I57" s="31">
        <f t="shared" si="5"/>
        <v>1000</v>
      </c>
      <c r="J57" s="39"/>
      <c r="K57" s="40"/>
      <c r="L57" s="42">
        <f t="shared" si="6"/>
        <v>40</v>
      </c>
      <c r="M57" s="42">
        <v>40</v>
      </c>
      <c r="N57" s="25">
        <f t="shared" si="3"/>
        <v>1000</v>
      </c>
      <c r="O57" s="7"/>
    </row>
    <row r="58" spans="1:15" ht="56.25" x14ac:dyDescent="0.4">
      <c r="A58" s="26">
        <v>53</v>
      </c>
      <c r="B58" s="15" t="s">
        <v>59</v>
      </c>
      <c r="C58" s="36"/>
      <c r="D58" s="28"/>
      <c r="E58" s="29"/>
      <c r="F58" s="38"/>
      <c r="G58" s="38">
        <v>761</v>
      </c>
      <c r="H58" s="41">
        <v>300</v>
      </c>
      <c r="I58" s="31">
        <f t="shared" si="5"/>
        <v>300</v>
      </c>
      <c r="J58" s="39"/>
      <c r="K58" s="40"/>
      <c r="L58" s="42">
        <f t="shared" si="6"/>
        <v>12</v>
      </c>
      <c r="M58" s="42">
        <v>12</v>
      </c>
      <c r="N58" s="25">
        <f t="shared" si="3"/>
        <v>300</v>
      </c>
      <c r="O58" s="7"/>
    </row>
    <row r="59" spans="1:15" ht="56.25" x14ac:dyDescent="0.4">
      <c r="A59" s="26">
        <v>54</v>
      </c>
      <c r="B59" s="15" t="s">
        <v>60</v>
      </c>
      <c r="C59" s="36"/>
      <c r="D59" s="28"/>
      <c r="E59" s="29"/>
      <c r="F59" s="38"/>
      <c r="G59" s="38">
        <v>800</v>
      </c>
      <c r="H59" s="41">
        <v>200</v>
      </c>
      <c r="I59" s="31">
        <f t="shared" si="5"/>
        <v>200</v>
      </c>
      <c r="J59" s="39"/>
      <c r="K59" s="40"/>
      <c r="L59" s="42">
        <f t="shared" si="6"/>
        <v>8</v>
      </c>
      <c r="M59" s="42">
        <v>8</v>
      </c>
      <c r="N59" s="25">
        <f t="shared" si="3"/>
        <v>200</v>
      </c>
      <c r="O59" s="7"/>
    </row>
    <row r="60" spans="1:15" ht="56.25" x14ac:dyDescent="0.4">
      <c r="A60" s="26">
        <v>55</v>
      </c>
      <c r="B60" s="15" t="s">
        <v>61</v>
      </c>
      <c r="C60" s="36"/>
      <c r="D60" s="28"/>
      <c r="E60" s="29"/>
      <c r="F60" s="38"/>
      <c r="G60" s="38">
        <v>715</v>
      </c>
      <c r="H60" s="41">
        <v>750</v>
      </c>
      <c r="I60" s="31">
        <f t="shared" si="5"/>
        <v>750</v>
      </c>
      <c r="J60" s="39"/>
      <c r="K60" s="40"/>
      <c r="L60" s="42">
        <f t="shared" si="6"/>
        <v>30</v>
      </c>
      <c r="M60" s="42">
        <v>30</v>
      </c>
      <c r="N60" s="25">
        <f t="shared" si="3"/>
        <v>750</v>
      </c>
      <c r="O60" s="7"/>
    </row>
    <row r="61" spans="1:15" ht="56.25" x14ac:dyDescent="0.4">
      <c r="A61" s="26">
        <v>56</v>
      </c>
      <c r="B61" s="15" t="s">
        <v>62</v>
      </c>
      <c r="C61" s="36"/>
      <c r="D61" s="28"/>
      <c r="E61" s="29"/>
      <c r="F61" s="38"/>
      <c r="G61" s="38">
        <v>733</v>
      </c>
      <c r="H61" s="41">
        <v>300</v>
      </c>
      <c r="I61" s="31">
        <f t="shared" si="5"/>
        <v>300</v>
      </c>
      <c r="J61" s="39"/>
      <c r="K61" s="40"/>
      <c r="L61" s="42">
        <f t="shared" si="6"/>
        <v>12</v>
      </c>
      <c r="M61" s="42">
        <v>12</v>
      </c>
      <c r="N61" s="25">
        <f t="shared" si="3"/>
        <v>300</v>
      </c>
      <c r="O61" s="7"/>
    </row>
    <row r="62" spans="1:15" ht="56.25" x14ac:dyDescent="0.4">
      <c r="A62" s="26">
        <v>57</v>
      </c>
      <c r="B62" s="15" t="s">
        <v>63</v>
      </c>
      <c r="C62" s="36"/>
      <c r="D62" s="28"/>
      <c r="E62" s="29"/>
      <c r="F62" s="38"/>
      <c r="G62" s="38">
        <v>800</v>
      </c>
      <c r="H62" s="41">
        <v>300</v>
      </c>
      <c r="I62" s="31">
        <f t="shared" si="5"/>
        <v>300</v>
      </c>
      <c r="J62" s="39"/>
      <c r="K62" s="40"/>
      <c r="L62" s="42">
        <f t="shared" si="6"/>
        <v>12</v>
      </c>
      <c r="M62" s="42">
        <v>12</v>
      </c>
      <c r="N62" s="25">
        <f t="shared" si="3"/>
        <v>300</v>
      </c>
      <c r="O62" s="7"/>
    </row>
    <row r="63" spans="1:15" ht="56.25" x14ac:dyDescent="0.4">
      <c r="A63" s="26">
        <v>58</v>
      </c>
      <c r="B63" s="15" t="s">
        <v>64</v>
      </c>
      <c r="C63" s="36"/>
      <c r="D63" s="28"/>
      <c r="E63" s="29"/>
      <c r="F63" s="38"/>
      <c r="G63" s="38">
        <v>767</v>
      </c>
      <c r="H63" s="41">
        <v>350</v>
      </c>
      <c r="I63" s="31">
        <f t="shared" si="5"/>
        <v>350</v>
      </c>
      <c r="J63" s="39"/>
      <c r="K63" s="40"/>
      <c r="L63" s="42">
        <f t="shared" si="6"/>
        <v>14</v>
      </c>
      <c r="M63" s="42">
        <v>14</v>
      </c>
      <c r="N63" s="25">
        <f t="shared" si="3"/>
        <v>350</v>
      </c>
      <c r="O63" s="7"/>
    </row>
    <row r="64" spans="1:15" ht="56.25" x14ac:dyDescent="0.4">
      <c r="A64" s="26">
        <v>59</v>
      </c>
      <c r="B64" s="15" t="s">
        <v>65</v>
      </c>
      <c r="C64" s="36"/>
      <c r="D64" s="28"/>
      <c r="E64" s="29"/>
      <c r="F64" s="38"/>
      <c r="G64" s="38">
        <v>800</v>
      </c>
      <c r="H64" s="41">
        <v>250</v>
      </c>
      <c r="I64" s="31">
        <f t="shared" si="5"/>
        <v>250</v>
      </c>
      <c r="J64" s="39"/>
      <c r="K64" s="40"/>
      <c r="L64" s="42">
        <f t="shared" si="6"/>
        <v>10</v>
      </c>
      <c r="M64" s="42">
        <v>10</v>
      </c>
      <c r="N64" s="25">
        <f t="shared" si="3"/>
        <v>250</v>
      </c>
      <c r="O64" s="7"/>
    </row>
    <row r="65" spans="1:15" ht="56.25" x14ac:dyDescent="0.4">
      <c r="A65" s="26">
        <v>60</v>
      </c>
      <c r="B65" s="15" t="s">
        <v>66</v>
      </c>
      <c r="C65" s="36"/>
      <c r="D65" s="28"/>
      <c r="E65" s="29"/>
      <c r="F65" s="38"/>
      <c r="G65" s="38">
        <v>800</v>
      </c>
      <c r="H65" s="41">
        <v>350</v>
      </c>
      <c r="I65" s="31">
        <f t="shared" si="5"/>
        <v>350</v>
      </c>
      <c r="J65" s="39"/>
      <c r="K65" s="40"/>
      <c r="L65" s="42">
        <f t="shared" si="6"/>
        <v>14</v>
      </c>
      <c r="M65" s="42">
        <v>14</v>
      </c>
      <c r="N65" s="25">
        <f t="shared" si="3"/>
        <v>350</v>
      </c>
      <c r="O65" s="7"/>
    </row>
    <row r="66" spans="1:15" ht="56.25" x14ac:dyDescent="0.4">
      <c r="A66" s="26">
        <v>61</v>
      </c>
      <c r="B66" s="15" t="s">
        <v>67</v>
      </c>
      <c r="C66" s="36"/>
      <c r="D66" s="28"/>
      <c r="E66" s="29"/>
      <c r="F66" s="38"/>
      <c r="G66" s="38">
        <v>772</v>
      </c>
      <c r="H66" s="41">
        <v>300</v>
      </c>
      <c r="I66" s="31">
        <f t="shared" si="5"/>
        <v>300</v>
      </c>
      <c r="J66" s="39"/>
      <c r="K66" s="40"/>
      <c r="L66" s="42">
        <f t="shared" si="6"/>
        <v>12</v>
      </c>
      <c r="M66" s="42">
        <v>12</v>
      </c>
      <c r="N66" s="25">
        <f t="shared" si="3"/>
        <v>300</v>
      </c>
      <c r="O66" s="7"/>
    </row>
    <row r="67" spans="1:15" ht="56.25" x14ac:dyDescent="0.4">
      <c r="A67" s="26">
        <v>62</v>
      </c>
      <c r="B67" s="15" t="s">
        <v>68</v>
      </c>
      <c r="C67" s="36"/>
      <c r="D67" s="28"/>
      <c r="E67" s="29"/>
      <c r="F67" s="38"/>
      <c r="G67" s="38">
        <v>736</v>
      </c>
      <c r="H67" s="41">
        <v>250</v>
      </c>
      <c r="I67" s="31">
        <f t="shared" si="5"/>
        <v>250</v>
      </c>
      <c r="J67" s="39"/>
      <c r="K67" s="40"/>
      <c r="L67" s="42">
        <f t="shared" si="6"/>
        <v>10</v>
      </c>
      <c r="M67" s="42">
        <v>10</v>
      </c>
      <c r="N67" s="25">
        <f t="shared" si="3"/>
        <v>250</v>
      </c>
      <c r="O67" s="7"/>
    </row>
    <row r="68" spans="1:15" ht="56.25" x14ac:dyDescent="0.4">
      <c r="A68" s="26">
        <v>63</v>
      </c>
      <c r="B68" s="15" t="s">
        <v>69</v>
      </c>
      <c r="C68" s="36"/>
      <c r="D68" s="28"/>
      <c r="E68" s="29"/>
      <c r="F68" s="38"/>
      <c r="G68" s="38">
        <v>575</v>
      </c>
      <c r="H68" s="41">
        <v>250</v>
      </c>
      <c r="I68" s="31">
        <f t="shared" si="5"/>
        <v>250</v>
      </c>
      <c r="J68" s="39"/>
      <c r="K68" s="40"/>
      <c r="L68" s="42">
        <f t="shared" si="6"/>
        <v>10</v>
      </c>
      <c r="M68" s="42">
        <v>10</v>
      </c>
      <c r="N68" s="25">
        <f t="shared" si="3"/>
        <v>250</v>
      </c>
      <c r="O68" s="7"/>
    </row>
    <row r="69" spans="1:15" ht="56.25" x14ac:dyDescent="0.4">
      <c r="A69" s="26">
        <v>64</v>
      </c>
      <c r="B69" s="15" t="s">
        <v>70</v>
      </c>
      <c r="C69" s="36"/>
      <c r="D69" s="28"/>
      <c r="E69" s="29"/>
      <c r="F69" s="38"/>
      <c r="G69" s="38">
        <v>682</v>
      </c>
      <c r="H69" s="41">
        <v>800</v>
      </c>
      <c r="I69" s="31">
        <f t="shared" si="5"/>
        <v>800</v>
      </c>
      <c r="J69" s="39"/>
      <c r="K69" s="40"/>
      <c r="L69" s="42">
        <f t="shared" si="6"/>
        <v>32</v>
      </c>
      <c r="M69" s="42">
        <v>32</v>
      </c>
      <c r="N69" s="25">
        <f t="shared" si="3"/>
        <v>800</v>
      </c>
      <c r="O69" s="7"/>
    </row>
    <row r="70" spans="1:15" ht="56.25" x14ac:dyDescent="0.4">
      <c r="A70" s="26">
        <v>65</v>
      </c>
      <c r="B70" s="15" t="s">
        <v>71</v>
      </c>
      <c r="C70" s="36"/>
      <c r="D70" s="28"/>
      <c r="E70" s="29"/>
      <c r="F70" s="38"/>
      <c r="G70" s="38">
        <v>800</v>
      </c>
      <c r="H70" s="41">
        <v>465</v>
      </c>
      <c r="I70" s="31">
        <f t="shared" si="5"/>
        <v>465</v>
      </c>
      <c r="J70" s="39"/>
      <c r="K70" s="40"/>
      <c r="L70" s="42">
        <f t="shared" si="6"/>
        <v>18.600000000000001</v>
      </c>
      <c r="M70" s="42">
        <v>19</v>
      </c>
      <c r="N70" s="25">
        <f t="shared" ref="N70:N84" si="7">M70*25</f>
        <v>475</v>
      </c>
      <c r="O70" s="7"/>
    </row>
    <row r="71" spans="1:15" ht="56.25" x14ac:dyDescent="0.4">
      <c r="A71" s="26">
        <v>66</v>
      </c>
      <c r="B71" s="15" t="s">
        <v>72</v>
      </c>
      <c r="C71" s="36"/>
      <c r="D71" s="28"/>
      <c r="E71" s="29"/>
      <c r="F71" s="38"/>
      <c r="G71" s="38">
        <v>800</v>
      </c>
      <c r="H71" s="41">
        <v>500</v>
      </c>
      <c r="I71" s="31">
        <f t="shared" si="5"/>
        <v>500</v>
      </c>
      <c r="J71" s="39"/>
      <c r="K71" s="40"/>
      <c r="L71" s="42">
        <f t="shared" si="6"/>
        <v>20</v>
      </c>
      <c r="M71" s="42">
        <v>20</v>
      </c>
      <c r="N71" s="25">
        <f t="shared" si="7"/>
        <v>500</v>
      </c>
      <c r="O71" s="7"/>
    </row>
    <row r="72" spans="1:15" ht="56.25" x14ac:dyDescent="0.4">
      <c r="A72" s="26">
        <v>67</v>
      </c>
      <c r="B72" s="15" t="s">
        <v>73</v>
      </c>
      <c r="C72" s="36"/>
      <c r="D72" s="28"/>
      <c r="E72" s="29"/>
      <c r="F72" s="38"/>
      <c r="G72" s="38">
        <v>800</v>
      </c>
      <c r="H72" s="41">
        <v>100</v>
      </c>
      <c r="I72" s="31">
        <f t="shared" si="5"/>
        <v>100</v>
      </c>
      <c r="J72" s="39"/>
      <c r="K72" s="40"/>
      <c r="L72" s="42">
        <f t="shared" si="6"/>
        <v>4</v>
      </c>
      <c r="M72" s="42">
        <v>4</v>
      </c>
      <c r="N72" s="25">
        <f t="shared" si="7"/>
        <v>100</v>
      </c>
      <c r="O72" s="7"/>
    </row>
    <row r="73" spans="1:15" ht="56.25" x14ac:dyDescent="0.4">
      <c r="A73" s="26">
        <v>68</v>
      </c>
      <c r="B73" s="15" t="s">
        <v>74</v>
      </c>
      <c r="C73" s="36"/>
      <c r="D73" s="28"/>
      <c r="E73" s="29"/>
      <c r="F73" s="38"/>
      <c r="G73" s="38">
        <v>613</v>
      </c>
      <c r="H73" s="41">
        <v>800</v>
      </c>
      <c r="I73" s="31">
        <f t="shared" si="5"/>
        <v>800</v>
      </c>
      <c r="J73" s="39"/>
      <c r="K73" s="40"/>
      <c r="L73" s="42">
        <f t="shared" si="6"/>
        <v>32</v>
      </c>
      <c r="M73" s="42">
        <v>32</v>
      </c>
      <c r="N73" s="25">
        <f t="shared" si="7"/>
        <v>800</v>
      </c>
      <c r="O73" s="7"/>
    </row>
    <row r="74" spans="1:15" ht="56.25" x14ac:dyDescent="0.4">
      <c r="A74" s="26">
        <v>69</v>
      </c>
      <c r="B74" s="15" t="s">
        <v>75</v>
      </c>
      <c r="C74" s="36"/>
      <c r="D74" s="28"/>
      <c r="E74" s="29"/>
      <c r="F74" s="38"/>
      <c r="G74" s="38">
        <v>800</v>
      </c>
      <c r="H74" s="41">
        <v>800</v>
      </c>
      <c r="I74" s="31">
        <f t="shared" si="5"/>
        <v>800</v>
      </c>
      <c r="J74" s="39"/>
      <c r="K74" s="40"/>
      <c r="L74" s="42">
        <f t="shared" si="6"/>
        <v>32</v>
      </c>
      <c r="M74" s="42">
        <v>32</v>
      </c>
      <c r="N74" s="25">
        <f t="shared" si="7"/>
        <v>800</v>
      </c>
      <c r="O74" s="7"/>
    </row>
    <row r="75" spans="1:15" ht="56.25" x14ac:dyDescent="0.4">
      <c r="A75" s="26">
        <v>70</v>
      </c>
      <c r="B75" s="15" t="s">
        <v>76</v>
      </c>
      <c r="C75" s="36"/>
      <c r="D75" s="28"/>
      <c r="E75" s="29"/>
      <c r="F75" s="38"/>
      <c r="G75" s="38">
        <v>704</v>
      </c>
      <c r="H75" s="41">
        <v>300</v>
      </c>
      <c r="I75" s="31">
        <f t="shared" si="5"/>
        <v>300</v>
      </c>
      <c r="J75" s="39"/>
      <c r="K75" s="40"/>
      <c r="L75" s="42">
        <f t="shared" si="6"/>
        <v>12</v>
      </c>
      <c r="M75" s="42">
        <v>12</v>
      </c>
      <c r="N75" s="25">
        <f t="shared" si="7"/>
        <v>300</v>
      </c>
      <c r="O75" s="7"/>
    </row>
    <row r="76" spans="1:15" ht="56.25" x14ac:dyDescent="0.4">
      <c r="A76" s="26">
        <v>71</v>
      </c>
      <c r="B76" s="15" t="s">
        <v>77</v>
      </c>
      <c r="C76" s="36"/>
      <c r="D76" s="28"/>
      <c r="E76" s="29"/>
      <c r="F76" s="38"/>
      <c r="G76" s="38">
        <v>700</v>
      </c>
      <c r="H76" s="41">
        <v>300</v>
      </c>
      <c r="I76" s="31">
        <f t="shared" si="5"/>
        <v>300</v>
      </c>
      <c r="J76" s="39"/>
      <c r="K76" s="40"/>
      <c r="L76" s="42">
        <f t="shared" si="6"/>
        <v>12</v>
      </c>
      <c r="M76" s="42">
        <v>12</v>
      </c>
      <c r="N76" s="25">
        <f t="shared" si="7"/>
        <v>300</v>
      </c>
      <c r="O76" s="7"/>
    </row>
    <row r="77" spans="1:15" ht="56.25" x14ac:dyDescent="0.4">
      <c r="A77" s="26">
        <v>72</v>
      </c>
      <c r="B77" s="15" t="s">
        <v>78</v>
      </c>
      <c r="C77" s="36"/>
      <c r="D77" s="28"/>
      <c r="E77" s="29"/>
      <c r="F77" s="38"/>
      <c r="G77" s="38">
        <v>766</v>
      </c>
      <c r="H77" s="41">
        <v>600</v>
      </c>
      <c r="I77" s="31">
        <f t="shared" si="5"/>
        <v>600</v>
      </c>
      <c r="J77" s="39"/>
      <c r="K77" s="40"/>
      <c r="L77" s="42">
        <f t="shared" si="6"/>
        <v>24</v>
      </c>
      <c r="M77" s="42">
        <v>24</v>
      </c>
      <c r="N77" s="25">
        <f t="shared" si="7"/>
        <v>600</v>
      </c>
      <c r="O77" s="7"/>
    </row>
    <row r="78" spans="1:15" ht="56.25" x14ac:dyDescent="0.4">
      <c r="A78" s="26">
        <v>73</v>
      </c>
      <c r="B78" s="15" t="s">
        <v>79</v>
      </c>
      <c r="C78" s="36"/>
      <c r="D78" s="28"/>
      <c r="E78" s="29"/>
      <c r="F78" s="38"/>
      <c r="G78" s="38">
        <v>800</v>
      </c>
      <c r="H78" s="41">
        <v>600</v>
      </c>
      <c r="I78" s="31">
        <f t="shared" si="5"/>
        <v>600</v>
      </c>
      <c r="J78" s="39"/>
      <c r="K78" s="40"/>
      <c r="L78" s="42">
        <f t="shared" si="6"/>
        <v>24</v>
      </c>
      <c r="M78" s="42">
        <v>24</v>
      </c>
      <c r="N78" s="25">
        <f t="shared" si="7"/>
        <v>600</v>
      </c>
      <c r="O78" s="7"/>
    </row>
    <row r="79" spans="1:15" ht="56.25" x14ac:dyDescent="0.4">
      <c r="A79" s="26">
        <v>74</v>
      </c>
      <c r="B79" s="15" t="s">
        <v>80</v>
      </c>
      <c r="C79" s="36"/>
      <c r="D79" s="28"/>
      <c r="E79" s="29"/>
      <c r="F79" s="38"/>
      <c r="G79" s="38">
        <v>750</v>
      </c>
      <c r="H79" s="41">
        <v>350</v>
      </c>
      <c r="I79" s="31">
        <f t="shared" si="5"/>
        <v>350</v>
      </c>
      <c r="J79" s="39"/>
      <c r="K79" s="40"/>
      <c r="L79" s="42">
        <f t="shared" si="6"/>
        <v>14</v>
      </c>
      <c r="M79" s="42">
        <v>14</v>
      </c>
      <c r="N79" s="25">
        <f t="shared" si="7"/>
        <v>350</v>
      </c>
      <c r="O79" s="7"/>
    </row>
    <row r="80" spans="1:15" ht="56.25" x14ac:dyDescent="0.4">
      <c r="A80" s="26">
        <v>75</v>
      </c>
      <c r="B80" s="15" t="s">
        <v>81</v>
      </c>
      <c r="C80" s="36"/>
      <c r="D80" s="28"/>
      <c r="E80" s="29"/>
      <c r="F80" s="38"/>
      <c r="G80" s="38">
        <v>800</v>
      </c>
      <c r="H80" s="41">
        <v>850</v>
      </c>
      <c r="I80" s="31">
        <f t="shared" si="5"/>
        <v>850</v>
      </c>
      <c r="J80" s="39"/>
      <c r="K80" s="40"/>
      <c r="L80" s="42">
        <f t="shared" si="6"/>
        <v>34</v>
      </c>
      <c r="M80" s="42">
        <v>34</v>
      </c>
      <c r="N80" s="25">
        <f t="shared" si="7"/>
        <v>850</v>
      </c>
      <c r="O80" s="7"/>
    </row>
    <row r="81" spans="1:15" ht="56.25" x14ac:dyDescent="0.4">
      <c r="A81" s="26">
        <v>76</v>
      </c>
      <c r="B81" s="15" t="s">
        <v>82</v>
      </c>
      <c r="C81" s="36"/>
      <c r="D81" s="28"/>
      <c r="E81" s="29"/>
      <c r="F81" s="38"/>
      <c r="G81" s="38">
        <v>800</v>
      </c>
      <c r="H81" s="41">
        <v>150</v>
      </c>
      <c r="I81" s="31">
        <f t="shared" si="5"/>
        <v>150</v>
      </c>
      <c r="J81" s="39"/>
      <c r="K81" s="40"/>
      <c r="L81" s="42">
        <f t="shared" si="6"/>
        <v>6</v>
      </c>
      <c r="M81" s="42">
        <v>6</v>
      </c>
      <c r="N81" s="25">
        <f t="shared" si="7"/>
        <v>150</v>
      </c>
      <c r="O81" s="7"/>
    </row>
    <row r="82" spans="1:15" ht="93.75" x14ac:dyDescent="0.4">
      <c r="A82" s="26">
        <v>77</v>
      </c>
      <c r="B82" s="15" t="s">
        <v>83</v>
      </c>
      <c r="C82" s="36"/>
      <c r="D82" s="28"/>
      <c r="E82" s="29"/>
      <c r="F82" s="38"/>
      <c r="G82" s="38">
        <v>650</v>
      </c>
      <c r="H82" s="41">
        <v>1000</v>
      </c>
      <c r="I82" s="31">
        <f t="shared" si="5"/>
        <v>1000</v>
      </c>
      <c r="J82" s="39"/>
      <c r="K82" s="40"/>
      <c r="L82" s="42">
        <f t="shared" si="6"/>
        <v>40</v>
      </c>
      <c r="M82" s="42">
        <v>40</v>
      </c>
      <c r="N82" s="25">
        <f t="shared" si="7"/>
        <v>1000</v>
      </c>
      <c r="O82" s="7"/>
    </row>
    <row r="83" spans="1:15" ht="75" x14ac:dyDescent="0.4">
      <c r="A83" s="26">
        <v>78</v>
      </c>
      <c r="B83" s="15" t="s">
        <v>84</v>
      </c>
      <c r="C83" s="36"/>
      <c r="D83" s="28"/>
      <c r="E83" s="29"/>
      <c r="F83" s="38"/>
      <c r="G83" s="38">
        <v>688</v>
      </c>
      <c r="H83" s="41">
        <v>1000</v>
      </c>
      <c r="I83" s="31">
        <f t="shared" si="5"/>
        <v>1000</v>
      </c>
      <c r="J83" s="39"/>
      <c r="K83" s="40"/>
      <c r="L83" s="42">
        <f t="shared" si="6"/>
        <v>40</v>
      </c>
      <c r="M83" s="42">
        <v>40</v>
      </c>
      <c r="N83" s="25">
        <f t="shared" si="7"/>
        <v>1000</v>
      </c>
      <c r="O83" s="7"/>
    </row>
    <row r="84" spans="1:15" ht="48" customHeight="1" x14ac:dyDescent="0.4">
      <c r="A84" s="26">
        <v>79</v>
      </c>
      <c r="B84" s="15" t="s">
        <v>89</v>
      </c>
      <c r="C84" s="36"/>
      <c r="D84" s="28"/>
      <c r="E84" s="29"/>
      <c r="F84" s="38"/>
      <c r="G84" s="38"/>
      <c r="H84" s="41">
        <v>150</v>
      </c>
      <c r="I84" s="31">
        <f t="shared" si="5"/>
        <v>150</v>
      </c>
      <c r="J84" s="39"/>
      <c r="K84" s="40"/>
      <c r="L84" s="42">
        <f t="shared" si="6"/>
        <v>6</v>
      </c>
      <c r="M84" s="42">
        <v>6</v>
      </c>
      <c r="N84" s="25">
        <f t="shared" si="7"/>
        <v>150</v>
      </c>
      <c r="O84" s="7"/>
    </row>
    <row r="85" spans="1:15" ht="83.25" customHeight="1" x14ac:dyDescent="0.4">
      <c r="A85" s="26">
        <v>80</v>
      </c>
      <c r="B85" s="15" t="s">
        <v>92</v>
      </c>
      <c r="C85" s="36"/>
      <c r="D85" s="28"/>
      <c r="E85" s="29"/>
      <c r="F85" s="38"/>
      <c r="G85" s="38"/>
      <c r="H85" s="41"/>
      <c r="I85" s="31"/>
      <c r="J85" s="39"/>
      <c r="K85" s="40"/>
      <c r="L85" s="42"/>
      <c r="M85" s="42">
        <v>745</v>
      </c>
      <c r="N85" s="25">
        <v>18625</v>
      </c>
      <c r="O85" s="7"/>
    </row>
    <row r="86" spans="1:15" x14ac:dyDescent="0.35">
      <c r="A86" s="26"/>
      <c r="B86" s="43" t="s">
        <v>28</v>
      </c>
      <c r="C86" s="44">
        <v>659</v>
      </c>
      <c r="D86" s="45">
        <f>SUM(D6:D54)</f>
        <v>2429633</v>
      </c>
      <c r="E86" s="45">
        <f>SUM(E6:E84)</f>
        <v>99.999999999999957</v>
      </c>
      <c r="F86" s="45">
        <f>SUM(F6:F53)</f>
        <v>110.6</v>
      </c>
      <c r="G86" s="45"/>
      <c r="H86" s="45">
        <f>SUM(H54:H84)</f>
        <v>14165</v>
      </c>
      <c r="I86" s="45">
        <f>SUM(I6:I84)</f>
        <v>105575.00000000003</v>
      </c>
      <c r="J86" s="45">
        <f t="shared" ref="J86" si="8">SUM(J9:J53)</f>
        <v>31.950375929204128</v>
      </c>
      <c r="K86" s="45">
        <f>SUM(K9:K53)</f>
        <v>0</v>
      </c>
      <c r="L86" s="45">
        <f>SUM(L6:L84)</f>
        <v>4223.6289822372355</v>
      </c>
      <c r="M86" s="45">
        <f>SUM(M6:M85)</f>
        <v>4968</v>
      </c>
      <c r="N86" s="45">
        <f>SUM(N6:N85)</f>
        <v>124200</v>
      </c>
    </row>
    <row r="87" spans="1:15" ht="77.25" customHeight="1" x14ac:dyDescent="0.35">
      <c r="A87" s="20"/>
      <c r="B87" s="21"/>
      <c r="C87" s="20"/>
      <c r="D87" s="20"/>
      <c r="E87" s="20"/>
      <c r="F87" s="20"/>
      <c r="G87" s="20"/>
      <c r="H87" s="20"/>
      <c r="I87" s="20"/>
      <c r="J87" s="20"/>
      <c r="K87" s="20"/>
      <c r="L87" s="22"/>
      <c r="M87" s="23"/>
      <c r="N87" s="23"/>
    </row>
    <row r="88" spans="1:15" x14ac:dyDescent="0.35">
      <c r="B88" s="2" t="s">
        <v>93</v>
      </c>
      <c r="C88" s="2"/>
      <c r="D88" s="2"/>
      <c r="E88" s="2"/>
      <c r="F88" s="2"/>
      <c r="G88" s="2"/>
      <c r="H88" s="2"/>
      <c r="I88" s="2"/>
      <c r="J88" s="2"/>
      <c r="K88" s="2"/>
      <c r="L88" s="46"/>
      <c r="M88" s="2"/>
      <c r="N88" s="2" t="s">
        <v>94</v>
      </c>
    </row>
    <row r="89" spans="1:15" x14ac:dyDescent="0.35">
      <c r="L89" s="1"/>
      <c r="M89" s="1"/>
    </row>
    <row r="90" spans="1:15" x14ac:dyDescent="0.35">
      <c r="L90" s="1"/>
      <c r="M90" s="1"/>
    </row>
    <row r="97" spans="4:12" x14ac:dyDescent="0.35">
      <c r="L97" s="17">
        <f>I86-N86</f>
        <v>-18624.999999999971</v>
      </c>
    </row>
    <row r="103" spans="4:12" x14ac:dyDescent="0.35">
      <c r="D103" s="3"/>
    </row>
  </sheetData>
  <mergeCells count="10">
    <mergeCell ref="A1:N2"/>
    <mergeCell ref="A3:A5"/>
    <mergeCell ref="B3:B5"/>
    <mergeCell ref="J3:J4"/>
    <mergeCell ref="K3:N4"/>
    <mergeCell ref="D3:D5"/>
    <mergeCell ref="E3:E5"/>
    <mergeCell ref="G3:G5"/>
    <mergeCell ref="I3:I5"/>
    <mergeCell ref="H3:H5"/>
  </mergeCells>
  <printOptions horizontalCentered="1"/>
  <pageMargins left="0" right="0" top="0.59055118110236227" bottom="0" header="0.19685039370078741" footer="0"/>
  <pageSetup paperSize="9" scale="75" orientation="portrait" r:id="rId1"/>
  <headerFooter differentFirst="1" alignWithMargins="0">
    <oddHeader xml:space="preserve">&amp;R&amp;"Times New Roman,звичайний"&amp;12Продовження додатку до наказу 
 ДОЗ ОДА від                                        </oddHeader>
    <firstHeader xml:space="preserve">&amp;R&amp;"Times New Roman,звичайний"&amp;12Додаток до наказу                                        
ДОЗ ОДА від                                       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2021-03-24T07:18:04Z</dcterms:modified>
</cp:coreProperties>
</file>